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Kguarinb\Downloads\Matrices de riesgo _Dependencias Administrativas 2024 VF (1)\Matrices de riesgo 2024\"/>
    </mc:Choice>
  </mc:AlternateContent>
  <xr:revisionPtr revIDLastSave="0" documentId="8_{46367AB7-97E7-44C8-BD0B-0645BD5425EB}" xr6:coauthVersionLast="36" xr6:coauthVersionMax="36" xr10:uidLastSave="{00000000-0000-0000-0000-000000000000}"/>
  <bookViews>
    <workbookView xWindow="0" yWindow="0" windowWidth="28800" windowHeight="12225" tabRatio="89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36" l="1"/>
  <c r="C4" i="36"/>
  <c r="C5" i="35"/>
  <c r="C4" i="35"/>
  <c r="C5" i="34"/>
  <c r="C4" i="34"/>
  <c r="C5" i="18"/>
  <c r="C4" i="18"/>
  <c r="A90" i="36"/>
  <c r="B90" i="36"/>
  <c r="C90" i="36"/>
  <c r="D90" i="36"/>
  <c r="E90" i="36"/>
  <c r="F90" i="36"/>
  <c r="A100" i="36"/>
  <c r="B100" i="36"/>
  <c r="C100" i="36"/>
  <c r="D100" i="36"/>
  <c r="E100" i="36"/>
  <c r="F100" i="36"/>
  <c r="A110" i="36"/>
  <c r="B110" i="36"/>
  <c r="C110" i="36"/>
  <c r="D110" i="36"/>
  <c r="E110" i="36"/>
  <c r="F110" i="36"/>
  <c r="A80" i="36"/>
  <c r="B80" i="36"/>
  <c r="C80" i="36"/>
  <c r="D80" i="36"/>
  <c r="E80" i="36"/>
  <c r="F80" i="36"/>
  <c r="A70" i="36"/>
  <c r="B70" i="36"/>
  <c r="C70" i="36"/>
  <c r="D70" i="36"/>
  <c r="E70" i="36"/>
  <c r="F70" i="36"/>
  <c r="A100" i="35"/>
  <c r="B100" i="35"/>
  <c r="C100" i="35"/>
  <c r="D100" i="35"/>
  <c r="E100" i="35"/>
  <c r="F100" i="35"/>
  <c r="A110" i="35"/>
  <c r="B110" i="35"/>
  <c r="C110" i="35"/>
  <c r="D110" i="35"/>
  <c r="E110" i="35"/>
  <c r="F110" i="35"/>
  <c r="A90" i="35"/>
  <c r="B90" i="35"/>
  <c r="C90" i="35"/>
  <c r="D90" i="35"/>
  <c r="E90" i="35"/>
  <c r="F90" i="35"/>
  <c r="A80" i="35"/>
  <c r="B80" i="35"/>
  <c r="C80" i="35"/>
  <c r="D80" i="35"/>
  <c r="E80" i="35"/>
  <c r="F80" i="35"/>
  <c r="A70" i="35"/>
  <c r="B70" i="35"/>
  <c r="C70" i="35"/>
  <c r="D70" i="35"/>
  <c r="E70" i="35"/>
  <c r="F70" i="35"/>
  <c r="A110" i="34"/>
  <c r="B110" i="34"/>
  <c r="C110" i="34"/>
  <c r="D110" i="34"/>
  <c r="E110" i="34"/>
  <c r="F110" i="34"/>
  <c r="A90" i="34"/>
  <c r="B90" i="34"/>
  <c r="C90" i="34"/>
  <c r="D90" i="34"/>
  <c r="E90" i="34"/>
  <c r="F90" i="34"/>
  <c r="A100" i="34"/>
  <c r="B100" i="34"/>
  <c r="C100" i="34"/>
  <c r="D100" i="34"/>
  <c r="E100" i="34"/>
  <c r="F100" i="34"/>
  <c r="A70" i="34"/>
  <c r="B70" i="34"/>
  <c r="C70" i="34"/>
  <c r="D70" i="34"/>
  <c r="E70" i="34"/>
  <c r="F70" i="34"/>
  <c r="A80" i="34"/>
  <c r="B80" i="34"/>
  <c r="C80" i="34"/>
  <c r="D80" i="34"/>
  <c r="E80" i="34"/>
  <c r="F80" i="34"/>
  <c r="A110" i="18"/>
  <c r="B110" i="18"/>
  <c r="C110" i="18"/>
  <c r="D110" i="18"/>
  <c r="E110" i="18"/>
  <c r="F110" i="18"/>
  <c r="A100" i="18"/>
  <c r="B100" i="18"/>
  <c r="C100" i="18"/>
  <c r="A70" i="18"/>
  <c r="B70" i="18"/>
  <c r="C70" i="18"/>
  <c r="A80" i="18"/>
  <c r="B80" i="18"/>
  <c r="C80" i="18"/>
  <c r="A90" i="18"/>
  <c r="B90" i="18"/>
  <c r="C90" i="18"/>
  <c r="A50" i="18"/>
  <c r="B50" i="18"/>
  <c r="C50" i="18"/>
  <c r="A60" i="18"/>
  <c r="B60" i="18"/>
  <c r="C60" i="18"/>
  <c r="A20" i="18"/>
  <c r="B20" i="18"/>
  <c r="C20" i="18"/>
  <c r="A30" i="18"/>
  <c r="B30" i="18"/>
  <c r="C30" i="18"/>
  <c r="A40" i="18"/>
  <c r="B40" i="18"/>
  <c r="C40" i="18"/>
  <c r="D80" i="18"/>
  <c r="E80" i="18"/>
  <c r="F80" i="18"/>
  <c r="D90" i="18"/>
  <c r="E90" i="18"/>
  <c r="F90" i="18"/>
  <c r="D100" i="18"/>
  <c r="E100" i="18"/>
  <c r="F100" i="18"/>
  <c r="A100" i="29"/>
  <c r="B100" i="29"/>
  <c r="C100" i="29"/>
  <c r="E100" i="29"/>
  <c r="F100" i="29"/>
  <c r="G100" i="29"/>
  <c r="H100" i="29"/>
  <c r="J100" i="29"/>
  <c r="K100" i="29"/>
  <c r="L100" i="29"/>
  <c r="M100" i="29"/>
  <c r="E101" i="29"/>
  <c r="E102" i="29"/>
  <c r="E103" i="29"/>
  <c r="E104" i="29"/>
  <c r="E105" i="29"/>
  <c r="E106" i="29"/>
  <c r="E107" i="29"/>
  <c r="E108" i="29"/>
  <c r="E109" i="29"/>
  <c r="A110" i="29"/>
  <c r="B110" i="29"/>
  <c r="C110" i="29"/>
  <c r="E110" i="29"/>
  <c r="F110" i="29"/>
  <c r="G110" i="29"/>
  <c r="H110" i="29"/>
  <c r="J110" i="29"/>
  <c r="K110" i="29"/>
  <c r="L110" i="29"/>
  <c r="M110" i="29"/>
  <c r="E111" i="29"/>
  <c r="E112" i="29"/>
  <c r="E113" i="29"/>
  <c r="E114" i="29"/>
  <c r="E115" i="29"/>
  <c r="E116" i="29"/>
  <c r="E117" i="29"/>
  <c r="E118" i="29"/>
  <c r="E119" i="29"/>
  <c r="A80" i="29"/>
  <c r="B80" i="29"/>
  <c r="C80" i="29"/>
  <c r="E80" i="29"/>
  <c r="F80" i="29"/>
  <c r="G80" i="29"/>
  <c r="H80" i="29"/>
  <c r="J80" i="29"/>
  <c r="K80" i="29"/>
  <c r="L80" i="29"/>
  <c r="M80" i="29"/>
  <c r="E81" i="29"/>
  <c r="E82" i="29"/>
  <c r="E83" i="29"/>
  <c r="E84" i="29"/>
  <c r="E85" i="29"/>
  <c r="E86" i="29"/>
  <c r="E87" i="29"/>
  <c r="E88" i="29"/>
  <c r="E89" i="29"/>
  <c r="A90" i="29"/>
  <c r="B90" i="29"/>
  <c r="C90" i="29"/>
  <c r="E90" i="29"/>
  <c r="F90" i="29"/>
  <c r="G90" i="29"/>
  <c r="H90" i="29"/>
  <c r="J90" i="29"/>
  <c r="K90" i="29"/>
  <c r="L90" i="29"/>
  <c r="M90" i="29"/>
  <c r="E91" i="29"/>
  <c r="E92" i="29"/>
  <c r="E93" i="29"/>
  <c r="E94" i="29"/>
  <c r="E95" i="29"/>
  <c r="E96" i="29"/>
  <c r="E97" i="29"/>
  <c r="E98" i="29"/>
  <c r="E99" i="29"/>
  <c r="K110" i="28"/>
  <c r="C101" i="28"/>
  <c r="C102" i="28"/>
  <c r="C103" i="28"/>
  <c r="C104" i="28"/>
  <c r="C105" i="28"/>
  <c r="C106" i="28"/>
  <c r="C107" i="28"/>
  <c r="C108" i="28"/>
  <c r="C109" i="28"/>
  <c r="C100" i="28"/>
  <c r="C91" i="28"/>
  <c r="C92" i="28"/>
  <c r="C93" i="28"/>
  <c r="C94" i="28"/>
  <c r="C95" i="28"/>
  <c r="C96" i="28"/>
  <c r="C97" i="28"/>
  <c r="C98" i="28"/>
  <c r="C99" i="28"/>
  <c r="C90" i="28"/>
  <c r="C81" i="28"/>
  <c r="C82" i="28"/>
  <c r="C83" i="28"/>
  <c r="C84" i="28"/>
  <c r="C85" i="28"/>
  <c r="C86" i="28"/>
  <c r="C87" i="28"/>
  <c r="C88" i="28"/>
  <c r="C89" i="28"/>
  <c r="C80" i="28"/>
  <c r="C111" i="28"/>
  <c r="C112" i="28"/>
  <c r="C113" i="28"/>
  <c r="C114" i="28"/>
  <c r="C115" i="28"/>
  <c r="C116" i="28"/>
  <c r="C117" i="28"/>
  <c r="C118" i="28"/>
  <c r="C119" i="28"/>
  <c r="C110" i="28"/>
  <c r="B100" i="28"/>
  <c r="B110" i="28"/>
  <c r="B90" i="28"/>
  <c r="B80" i="28"/>
  <c r="J100" i="28"/>
  <c r="L100" i="28"/>
  <c r="R100" i="28"/>
  <c r="S100" i="28" s="1"/>
  <c r="U100" i="28" s="1"/>
  <c r="J101" i="28"/>
  <c r="K100" i="28" s="1"/>
  <c r="T100" i="28" s="1"/>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J110" i="28"/>
  <c r="L110" i="28"/>
  <c r="R110" i="28"/>
  <c r="S110" i="28" s="1"/>
  <c r="U110" i="28" s="1"/>
  <c r="J111" i="28"/>
  <c r="L111" i="28"/>
  <c r="R111" i="28"/>
  <c r="J112" i="28"/>
  <c r="L112" i="28"/>
  <c r="R112" i="28"/>
  <c r="J113" i="28"/>
  <c r="L113" i="28"/>
  <c r="R113" i="28"/>
  <c r="J114" i="28"/>
  <c r="L114" i="28"/>
  <c r="R114" i="28"/>
  <c r="J115" i="28"/>
  <c r="L115" i="28"/>
  <c r="R115" i="28"/>
  <c r="J116" i="28"/>
  <c r="L116" i="28"/>
  <c r="R116" i="28"/>
  <c r="J117" i="28"/>
  <c r="L117" i="28"/>
  <c r="R117" i="28"/>
  <c r="J118" i="28"/>
  <c r="L118" i="28"/>
  <c r="R118" i="28"/>
  <c r="J119" i="28"/>
  <c r="L119" i="28"/>
  <c r="R119" i="28"/>
  <c r="J80" i="28"/>
  <c r="L80" i="28"/>
  <c r="R80" i="28"/>
  <c r="S80" i="28" s="1"/>
  <c r="U80" i="28" s="1"/>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S90" i="28" s="1"/>
  <c r="U90" i="28" s="1"/>
  <c r="J91" i="28"/>
  <c r="K90" i="28" s="1"/>
  <c r="T90" i="28" s="1"/>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G80" i="27"/>
  <c r="H80" i="27" s="1"/>
  <c r="L80" i="27"/>
  <c r="L81" i="27"/>
  <c r="K81" i="27" s="1"/>
  <c r="L82" i="27"/>
  <c r="K82" i="27" s="1"/>
  <c r="L83" i="27"/>
  <c r="K83" i="27" s="1"/>
  <c r="L84" i="27"/>
  <c r="K84" i="27" s="1"/>
  <c r="L85" i="27"/>
  <c r="K85" i="27" s="1"/>
  <c r="L86" i="27"/>
  <c r="K86" i="27" s="1"/>
  <c r="L87" i="27"/>
  <c r="K87" i="27" s="1"/>
  <c r="L88" i="27"/>
  <c r="K88" i="27" s="1"/>
  <c r="L89" i="27"/>
  <c r="K89" i="27" s="1"/>
  <c r="G90" i="27"/>
  <c r="H90" i="27"/>
  <c r="L90" i="27"/>
  <c r="L91" i="27"/>
  <c r="K91" i="27" s="1"/>
  <c r="L92" i="27"/>
  <c r="K92" i="27" s="1"/>
  <c r="L93" i="27"/>
  <c r="K93" i="27" s="1"/>
  <c r="L94" i="27"/>
  <c r="K94" i="27" s="1"/>
  <c r="L95" i="27"/>
  <c r="K95" i="27" s="1"/>
  <c r="L96" i="27"/>
  <c r="K96" i="27" s="1"/>
  <c r="L97" i="27"/>
  <c r="K97" i="27" s="1"/>
  <c r="L98" i="27"/>
  <c r="K98" i="27" s="1"/>
  <c r="L99" i="27"/>
  <c r="K99" i="27" s="1"/>
  <c r="G110" i="27"/>
  <c r="H110" i="27" s="1"/>
  <c r="L110" i="27"/>
  <c r="L111" i="27"/>
  <c r="K111" i="27" s="1"/>
  <c r="L112" i="27"/>
  <c r="K112" i="27" s="1"/>
  <c r="L113" i="27"/>
  <c r="K113" i="27" s="1"/>
  <c r="L114" i="27"/>
  <c r="K114" i="27" s="1"/>
  <c r="L115" i="27"/>
  <c r="K115" i="27" s="1"/>
  <c r="L116" i="27"/>
  <c r="K116" i="27" s="1"/>
  <c r="L117" i="27"/>
  <c r="K117" i="27" s="1"/>
  <c r="L118" i="27"/>
  <c r="K118" i="27" s="1"/>
  <c r="L119" i="27"/>
  <c r="K119" i="27" s="1"/>
  <c r="V90" i="28" l="1"/>
  <c r="T110" i="28"/>
  <c r="V110" i="28" s="1"/>
  <c r="K80" i="28"/>
  <c r="T80" i="28" s="1"/>
  <c r="V80" i="28" s="1"/>
  <c r="V100" i="28"/>
  <c r="M110" i="27"/>
  <c r="N110" i="27" s="1"/>
  <c r="M90" i="27"/>
  <c r="N90" i="27" s="1"/>
  <c r="M80" i="27"/>
  <c r="N80" i="27" s="1"/>
  <c r="K90" i="27"/>
  <c r="K80" i="27"/>
  <c r="K110" i="27"/>
  <c r="G100" i="27" l="1"/>
  <c r="H100" i="27" s="1"/>
  <c r="L100" i="27"/>
  <c r="L101" i="27"/>
  <c r="K101" i="27" s="1"/>
  <c r="L102" i="27"/>
  <c r="K102" i="27" s="1"/>
  <c r="L103" i="27"/>
  <c r="K103" i="27" s="1"/>
  <c r="L104" i="27"/>
  <c r="K104" i="27" s="1"/>
  <c r="L105" i="27"/>
  <c r="K105" i="27" s="1"/>
  <c r="L106" i="27"/>
  <c r="K106" i="27" s="1"/>
  <c r="L107" i="27"/>
  <c r="K107" i="27" s="1"/>
  <c r="L108" i="27"/>
  <c r="K108" i="27" s="1"/>
  <c r="L109" i="27"/>
  <c r="K109" i="27" s="1"/>
  <c r="M100" i="27" l="1"/>
  <c r="N100" i="27" s="1"/>
  <c r="K100" i="27"/>
  <c r="E79" i="29"/>
  <c r="E78" i="29"/>
  <c r="E77" i="29"/>
  <c r="E76" i="29"/>
  <c r="E75" i="29"/>
  <c r="E74" i="29"/>
  <c r="E73" i="29"/>
  <c r="E72" i="29"/>
  <c r="E71" i="29"/>
  <c r="L70" i="29"/>
  <c r="E70" i="29"/>
  <c r="C70" i="29"/>
  <c r="B70" i="29"/>
  <c r="A70" i="29"/>
  <c r="C79" i="28"/>
  <c r="C78" i="28"/>
  <c r="C77" i="28"/>
  <c r="C76" i="28"/>
  <c r="C75" i="28"/>
  <c r="C74" i="28"/>
  <c r="C73" i="28"/>
  <c r="C72" i="28"/>
  <c r="C71" i="28"/>
  <c r="C70" i="28"/>
  <c r="B70" i="28"/>
  <c r="C69" i="28"/>
  <c r="C68" i="28"/>
  <c r="C67" i="28"/>
  <c r="C66" i="28"/>
  <c r="C65" i="28"/>
  <c r="C64" i="28"/>
  <c r="C63" i="28"/>
  <c r="C62" i="28"/>
  <c r="C61" i="28"/>
  <c r="C60" i="28"/>
  <c r="B60" i="28"/>
  <c r="C59" i="28"/>
  <c r="C58" i="28"/>
  <c r="C57" i="28"/>
  <c r="C56" i="28"/>
  <c r="C55" i="28"/>
  <c r="C54" i="28"/>
  <c r="C53" i="28"/>
  <c r="C52" i="28"/>
  <c r="C51" i="28"/>
  <c r="C50" i="28"/>
  <c r="B50" i="28"/>
  <c r="C49" i="28"/>
  <c r="C48" i="28"/>
  <c r="C47" i="28"/>
  <c r="C46" i="28"/>
  <c r="C45" i="28"/>
  <c r="C44" i="28"/>
  <c r="C43" i="28"/>
  <c r="C42" i="28"/>
  <c r="C41" i="28"/>
  <c r="C40" i="28"/>
  <c r="B40" i="28"/>
  <c r="C39" i="28"/>
  <c r="C38" i="28"/>
  <c r="C37" i="28"/>
  <c r="C36" i="28"/>
  <c r="C35" i="28"/>
  <c r="C34" i="28"/>
  <c r="C33" i="28"/>
  <c r="C32" i="28"/>
  <c r="C31" i="28"/>
  <c r="C30" i="28"/>
  <c r="B30" i="28"/>
  <c r="C29" i="28"/>
  <c r="C28" i="28"/>
  <c r="C27" i="28"/>
  <c r="C26" i="28"/>
  <c r="C25" i="28"/>
  <c r="C24" i="28"/>
  <c r="C23" i="28"/>
  <c r="C22" i="28"/>
  <c r="C21" i="28"/>
  <c r="C20" i="28"/>
  <c r="B20" i="28"/>
  <c r="C19" i="28"/>
  <c r="C18" i="28"/>
  <c r="C17" i="28"/>
  <c r="C16" i="28"/>
  <c r="C15" i="28"/>
  <c r="C14" i="28"/>
  <c r="C13" i="28"/>
  <c r="C12" i="28"/>
  <c r="C11" i="28"/>
  <c r="C10" i="28"/>
  <c r="B10" i="28"/>
  <c r="R79" i="28"/>
  <c r="L79" i="28"/>
  <c r="J79" i="28"/>
  <c r="R78" i="28"/>
  <c r="L78" i="28"/>
  <c r="J78" i="28"/>
  <c r="R77" i="28"/>
  <c r="L77" i="28"/>
  <c r="J77" i="28"/>
  <c r="R76" i="28"/>
  <c r="L76" i="28"/>
  <c r="J76" i="28"/>
  <c r="R75" i="28"/>
  <c r="L75" i="28"/>
  <c r="J75" i="28"/>
  <c r="R74" i="28"/>
  <c r="L74" i="28"/>
  <c r="J74" i="28"/>
  <c r="R73" i="28"/>
  <c r="L73" i="28"/>
  <c r="J73" i="28"/>
  <c r="R72" i="28"/>
  <c r="L72" i="28"/>
  <c r="J72" i="28"/>
  <c r="R71" i="28"/>
  <c r="L71" i="28"/>
  <c r="J71" i="28"/>
  <c r="R70" i="28"/>
  <c r="L70" i="28"/>
  <c r="J70" i="28"/>
  <c r="J10" i="28"/>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L79" i="27"/>
  <c r="K79" i="27" s="1"/>
  <c r="L78" i="27"/>
  <c r="K78" i="27" s="1"/>
  <c r="L77" i="27"/>
  <c r="K77" i="27" s="1"/>
  <c r="L76" i="27"/>
  <c r="K76" i="27" s="1"/>
  <c r="L75" i="27"/>
  <c r="K75" i="27" s="1"/>
  <c r="L74" i="27"/>
  <c r="K74" i="27" s="1"/>
  <c r="L73" i="27"/>
  <c r="L72" i="27"/>
  <c r="K72" i="27" s="1"/>
  <c r="L71" i="27"/>
  <c r="K71" i="27" s="1"/>
  <c r="L70" i="27"/>
  <c r="K70" i="27" s="1"/>
  <c r="G70" i="27"/>
  <c r="H70" i="27" s="1"/>
  <c r="F70" i="29" s="1"/>
  <c r="M70" i="27" l="1"/>
  <c r="G70" i="29" s="1"/>
  <c r="S70" i="28"/>
  <c r="K70" i="28"/>
  <c r="T70" i="28" s="1"/>
  <c r="J70" i="29" s="1"/>
  <c r="D70" i="18" s="1"/>
  <c r="K7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O70" i="27" l="1"/>
  <c r="U70" i="28"/>
  <c r="K70" i="29" s="1"/>
  <c r="E70" i="18" s="1"/>
  <c r="N70" i="27"/>
  <c r="H70" i="29" s="1"/>
  <c r="V70" i="28" l="1"/>
  <c r="M70" i="29" s="1"/>
  <c r="F70" i="18" s="1"/>
  <c r="L50" i="28"/>
  <c r="L51" i="28"/>
  <c r="L52" i="28"/>
  <c r="L53" i="28"/>
  <c r="L54" i="28"/>
  <c r="L55" i="28"/>
  <c r="L56" i="28"/>
  <c r="L57" i="28"/>
  <c r="L58" i="28"/>
  <c r="L59" i="28"/>
  <c r="L50" i="29"/>
  <c r="L60" i="29"/>
  <c r="C60" i="29"/>
  <c r="B60" i="29"/>
  <c r="A60" i="29"/>
  <c r="C50" i="29"/>
  <c r="B50" i="29"/>
  <c r="A50" i="29"/>
  <c r="A60" i="34" l="1"/>
  <c r="A60" i="36"/>
  <c r="A60" i="35"/>
  <c r="A50" i="35"/>
  <c r="A50" i="36"/>
  <c r="A50" i="34"/>
  <c r="C50" i="36"/>
  <c r="C50" i="35"/>
  <c r="C50" i="34"/>
  <c r="B50" i="34"/>
  <c r="B50" i="36"/>
  <c r="B50" i="35"/>
  <c r="B60" i="36"/>
  <c r="B60" i="35"/>
  <c r="B60" i="34"/>
  <c r="C60" i="36"/>
  <c r="C60" i="35"/>
  <c r="C60" i="34"/>
  <c r="G50" i="27"/>
  <c r="H50" i="27" s="1"/>
  <c r="M50" i="27" l="1"/>
  <c r="N50" i="27" s="1"/>
  <c r="H50" i="29" s="1"/>
  <c r="F50" i="29"/>
  <c r="O50" i="27" l="1"/>
  <c r="G50" i="29"/>
  <c r="L61" i="28" l="1"/>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l="1"/>
  <c r="H60" i="27" s="1"/>
  <c r="F60" i="29" s="1"/>
  <c r="G20" i="27"/>
  <c r="G30" i="27"/>
  <c r="G10" i="27"/>
  <c r="M60" i="27" l="1"/>
  <c r="O60" i="27" l="1"/>
  <c r="G60" i="29"/>
  <c r="N60" i="27"/>
  <c r="H60" i="29" s="1"/>
  <c r="A30" i="28" l="1"/>
  <c r="A20" i="28"/>
  <c r="L20" i="28"/>
  <c r="R20" i="28"/>
  <c r="R21" i="28"/>
  <c r="R22" i="28"/>
  <c r="R23" i="28"/>
  <c r="R24" i="28"/>
  <c r="R25" i="28"/>
  <c r="R26" i="28"/>
  <c r="R27" i="28"/>
  <c r="R28" i="28"/>
  <c r="R29" i="28"/>
  <c r="L30" i="28"/>
  <c r="R30" i="28"/>
  <c r="R31" i="28"/>
  <c r="R32" i="28"/>
  <c r="R33" i="28"/>
  <c r="R34" i="28"/>
  <c r="R35" i="28"/>
  <c r="R36" i="28"/>
  <c r="R37" i="28"/>
  <c r="R38" i="28"/>
  <c r="R39" i="28"/>
  <c r="A40" i="28"/>
  <c r="L40" i="28"/>
  <c r="R40" i="28"/>
  <c r="R41" i="28"/>
  <c r="R42" i="28"/>
  <c r="R43" i="28"/>
  <c r="R44" i="28"/>
  <c r="R45" i="28"/>
  <c r="R46" i="28"/>
  <c r="R47" i="28"/>
  <c r="R48" i="28"/>
  <c r="R49" i="28"/>
  <c r="A30" i="29"/>
  <c r="B30" i="29"/>
  <c r="C30" i="29"/>
  <c r="L30" i="29"/>
  <c r="A40" i="29"/>
  <c r="B40" i="29"/>
  <c r="C40" i="29"/>
  <c r="L40" i="29"/>
  <c r="R69" i="28"/>
  <c r="R68" i="28"/>
  <c r="R67" i="28"/>
  <c r="R66" i="28"/>
  <c r="R65" i="28"/>
  <c r="R64" i="28"/>
  <c r="R63" i="28"/>
  <c r="R62" i="28"/>
  <c r="R61" i="28"/>
  <c r="R60" i="28"/>
  <c r="L60" i="28"/>
  <c r="R59" i="28"/>
  <c r="R58" i="28"/>
  <c r="R57" i="28"/>
  <c r="R56" i="28"/>
  <c r="R55" i="28"/>
  <c r="R54" i="28"/>
  <c r="R53" i="28"/>
  <c r="R52" i="28"/>
  <c r="R51" i="28"/>
  <c r="R50" i="28"/>
  <c r="A40" i="36" l="1"/>
  <c r="A40" i="35"/>
  <c r="A40" i="34"/>
  <c r="A30" i="34"/>
  <c r="A30" i="35"/>
  <c r="A30" i="36"/>
  <c r="B30" i="36"/>
  <c r="B30" i="34"/>
  <c r="B30" i="35"/>
  <c r="B40" i="36"/>
  <c r="B40" i="35"/>
  <c r="B40" i="34"/>
  <c r="C30" i="36"/>
  <c r="C30" i="35"/>
  <c r="C30" i="34"/>
  <c r="C40" i="36"/>
  <c r="C40" i="35"/>
  <c r="C40" i="34"/>
  <c r="S40" i="28"/>
  <c r="K40" i="28"/>
  <c r="S30" i="28"/>
  <c r="K30" i="28"/>
  <c r="K20" i="28"/>
  <c r="S20" i="28"/>
  <c r="S50" i="28"/>
  <c r="U50" i="28" s="1"/>
  <c r="K60" i="28"/>
  <c r="K50" i="28"/>
  <c r="T50" i="28" s="1"/>
  <c r="S60" i="28"/>
  <c r="V50" i="28" l="1"/>
  <c r="J50" i="29"/>
  <c r="D50" i="35" l="1"/>
  <c r="D50" i="18"/>
  <c r="D50" i="36"/>
  <c r="D50" i="34"/>
  <c r="T60" i="28"/>
  <c r="J60" i="29" s="1"/>
  <c r="D60" i="35" l="1"/>
  <c r="D60" i="34"/>
  <c r="D60" i="18"/>
  <c r="D60" i="36"/>
  <c r="K50" i="29"/>
  <c r="U60" i="28"/>
  <c r="K60" i="29" s="1"/>
  <c r="E60" i="35" l="1"/>
  <c r="E60" i="34"/>
  <c r="E60" i="18"/>
  <c r="E60" i="36"/>
  <c r="E50" i="36"/>
  <c r="E50" i="35"/>
  <c r="E50" i="34"/>
  <c r="E50" i="18"/>
  <c r="V60" i="28"/>
  <c r="M60" i="29" s="1"/>
  <c r="M50" i="29"/>
  <c r="H30" i="27"/>
  <c r="T30" i="28" s="1"/>
  <c r="F50" i="36" l="1"/>
  <c r="F50" i="35"/>
  <c r="F50" i="34"/>
  <c r="F50" i="18"/>
  <c r="F60" i="18"/>
  <c r="F60" i="34"/>
  <c r="F60" i="36"/>
  <c r="F60" i="35"/>
  <c r="F30" i="29"/>
  <c r="M30" i="27"/>
  <c r="G40" i="27"/>
  <c r="H40" i="27" s="1"/>
  <c r="N30" i="27" l="1"/>
  <c r="H30" i="29" s="1"/>
  <c r="U30" i="28"/>
  <c r="V30" i="28" s="1"/>
  <c r="M40" i="27"/>
  <c r="N40" i="27" s="1"/>
  <c r="T40" i="28"/>
  <c r="F40" i="29"/>
  <c r="O30" i="27"/>
  <c r="G30" i="29"/>
  <c r="J30" i="29"/>
  <c r="K30" i="29" l="1"/>
  <c r="E30" i="36" s="1"/>
  <c r="D30" i="36"/>
  <c r="D30" i="35"/>
  <c r="D30" i="34"/>
  <c r="D30" i="18"/>
  <c r="O40" i="27"/>
  <c r="G40" i="29"/>
  <c r="U40" i="28"/>
  <c r="K40" i="29" s="1"/>
  <c r="M30" i="29"/>
  <c r="J40" i="29"/>
  <c r="H40" i="29"/>
  <c r="E30" i="18" l="1"/>
  <c r="E30" i="34"/>
  <c r="E30" i="35"/>
  <c r="D40" i="36"/>
  <c r="D40" i="35"/>
  <c r="D40" i="34"/>
  <c r="D40" i="18"/>
  <c r="F30" i="35"/>
  <c r="F30" i="34"/>
  <c r="F30" i="18"/>
  <c r="F30" i="36"/>
  <c r="E40" i="36"/>
  <c r="E40" i="35"/>
  <c r="E40" i="34"/>
  <c r="E40" i="18"/>
  <c r="V40" i="28"/>
  <c r="M40" i="29" s="1"/>
  <c r="A10" i="28"/>
  <c r="I33" i="5" a="1"/>
  <c r="I33" i="5" s="1"/>
  <c r="F40" i="36" l="1"/>
  <c r="F40" i="35"/>
  <c r="F40" i="34"/>
  <c r="F40" i="18"/>
  <c r="C20" i="29"/>
  <c r="C10" i="29"/>
  <c r="I27" i="5" a="1"/>
  <c r="C10" i="36" l="1"/>
  <c r="C10" i="35"/>
  <c r="C10" i="34"/>
  <c r="C20" i="36"/>
  <c r="C20" i="35"/>
  <c r="C20" i="34"/>
  <c r="I27" i="5"/>
  <c r="L12" i="28"/>
  <c r="L10" i="28"/>
  <c r="L10" i="27" l="1"/>
  <c r="I21" i="5"/>
  <c r="I22" i="5"/>
  <c r="M10" i="27" l="1"/>
  <c r="K10" i="27"/>
  <c r="C10" i="18"/>
  <c r="M20" i="27" l="1"/>
  <c r="G20" i="29" l="1"/>
  <c r="U20" i="28"/>
  <c r="G10" i="29"/>
  <c r="L20" i="29"/>
  <c r="E11" i="29"/>
  <c r="E12" i="29"/>
  <c r="E13" i="29"/>
  <c r="A20" i="29"/>
  <c r="B20" i="29"/>
  <c r="R11" i="28"/>
  <c r="R12" i="28"/>
  <c r="R13" i="28"/>
  <c r="R14" i="28"/>
  <c r="R15" i="28"/>
  <c r="R16" i="28"/>
  <c r="R17" i="28"/>
  <c r="R18" i="28"/>
  <c r="R19" i="28"/>
  <c r="R10" i="28"/>
  <c r="A20" i="34" l="1"/>
  <c r="A20" i="35"/>
  <c r="A20" i="36"/>
  <c r="B20" i="36"/>
  <c r="B20" i="35"/>
  <c r="B20" i="34"/>
  <c r="K10" i="28"/>
  <c r="S10" i="28"/>
  <c r="U10" i="28" s="1"/>
  <c r="H10" i="27" l="1"/>
  <c r="H20" i="27"/>
  <c r="N20" i="27" l="1"/>
  <c r="H20" i="29" s="1"/>
  <c r="T20" i="28"/>
  <c r="V20" i="28" s="1"/>
  <c r="M20" i="29" s="1"/>
  <c r="O10" i="27"/>
  <c r="N10" i="27"/>
  <c r="H10" i="29" s="1"/>
  <c r="T10" i="28"/>
  <c r="V10" i="28" s="1"/>
  <c r="M10" i="29" s="1"/>
  <c r="O20" i="27"/>
  <c r="F20" i="29"/>
  <c r="E10" i="29"/>
  <c r="B10" i="29"/>
  <c r="A10" i="29"/>
  <c r="A10" i="34" l="1"/>
  <c r="A10" i="35"/>
  <c r="A10" i="36"/>
  <c r="B10" i="35"/>
  <c r="B10" i="36"/>
  <c r="B10" i="34"/>
  <c r="F10" i="36"/>
  <c r="F10" i="35"/>
  <c r="F10" i="34"/>
  <c r="F20" i="34"/>
  <c r="F20" i="36"/>
  <c r="F20" i="35"/>
  <c r="B10" i="18"/>
  <c r="F10" i="18"/>
  <c r="A10" i="18"/>
  <c r="F20" i="18"/>
  <c r="J20" i="29"/>
  <c r="D20" i="35" l="1"/>
  <c r="D20" i="36"/>
  <c r="D20" i="34"/>
  <c r="D20" i="18"/>
  <c r="L10" i="29"/>
  <c r="K10" i="29" l="1"/>
  <c r="E10" i="34" l="1"/>
  <c r="E10" i="36"/>
  <c r="E10" i="35"/>
  <c r="E10" i="18"/>
  <c r="K20" i="29"/>
  <c r="E20" i="36" l="1"/>
  <c r="E20" i="35"/>
  <c r="E20" i="34"/>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<sst xmlns="http://schemas.openxmlformats.org/spreadsheetml/2006/main" count="926" uniqueCount="539">
  <si>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</si>
  <si>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</si>
  <si>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</si>
  <si>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</si>
  <si>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</si>
  <si>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</si>
  <si>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</si>
  <si>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</si>
  <si>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</si>
  <si>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</si>
  <si>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</si>
  <si>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</si>
  <si>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</si>
  <si>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</si>
  <si>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</si>
  <si>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</si>
  <si>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</si>
  <si>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</si>
  <si>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</si>
  <si>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</si>
  <si>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</si>
  <si>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</si>
  <si>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</si>
  <si>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</si>
  <si>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</si>
  <si>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</si>
  <si>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</si>
  <si>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</si>
  <si>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</si>
  <si>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</si>
  <si>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</si>
  <si>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</si>
  <si>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</si>
  <si>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</si>
  <si>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</si>
  <si>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</si>
  <si>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</si>
  <si>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</si>
  <si>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</si>
  <si>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</si>
  <si>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</si>
  <si>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</si>
  <si>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</si>
  <si>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</si>
  <si>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</si>
  <si>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</si>
  <si>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</si>
  <si>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</si>
  <si>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DOCUMENTADA EN </t>
  </si>
  <si>
    <t>A</t>
  </si>
  <si>
    <t>O</t>
  </si>
  <si>
    <t>D</t>
  </si>
  <si>
    <t>F</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</si>
  <si>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</si>
  <si>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</si>
  <si>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</si>
  <si>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</si>
  <si>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</si>
  <si>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</si>
  <si>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</si>
  <si>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</si>
  <si>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</si>
  <si>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</si>
  <si>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</si>
  <si>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</si>
  <si>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</si>
  <si>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</si>
  <si>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</si>
  <si>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</si>
  <si>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</si>
  <si>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</si>
  <si>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</si>
  <si>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</si>
  <si>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</si>
  <si>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</si>
  <si>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</si>
  <si>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</si>
  <si>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</si>
  <si>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</si>
  <si>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</si>
  <si>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</si>
  <si>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</si>
  <si>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</si>
  <si>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</si>
  <si>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</si>
  <si>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</si>
  <si>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</si>
  <si>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</si>
  <si>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</si>
  <si>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</si>
  <si>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</si>
  <si>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</si>
  <si>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</si>
  <si>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</si>
  <si>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</si>
  <si>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</si>
  <si>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</si>
  <si>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</si>
  <si>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</si>
  <si>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</si>
  <si>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</si>
  <si>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</si>
  <si>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</si>
  <si>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</si>
  <si>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</si>
  <si>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</si>
  <si>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</si>
  <si>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</si>
  <si>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</si>
  <si>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</si>
  <si>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</si>
  <si>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</si>
  <si>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</si>
  <si>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</si>
  <si>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</si>
  <si>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</si>
  <si>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</si>
  <si>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</si>
  <si>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</si>
  <si>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</si>
  <si>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</si>
  <si>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</si>
  <si>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</si>
  <si>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</si>
  <si>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</si>
  <si>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</si>
  <si>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</si>
  <si>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</si>
  <si>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</si>
  <si>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</si>
  <si>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</si>
  <si>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</si>
  <si>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</si>
  <si>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</si>
  <si>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</si>
  <si>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</si>
  <si>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</si>
  <si>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</si>
  <si>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</si>
  <si>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</si>
  <si>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</si>
  <si>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</si>
  <si>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</si>
  <si>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</si>
  <si>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</si>
  <si>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</si>
  <si>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</si>
  <si>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</si>
  <si>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</si>
  <si>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</si>
  <si>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</si>
  <si>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</si>
  <si>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</si>
  <si>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</si>
  <si>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</si>
  <si>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</si>
  <si>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</si>
  <si>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</si>
  <si>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</si>
  <si>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</si>
  <si>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</si>
  <si>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</si>
  <si>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</si>
  <si>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</si>
  <si>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</si>
  <si>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</si>
  <si>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</si>
  <si>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</si>
  <si>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</si>
  <si>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</si>
  <si>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</si>
  <si>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</si>
  <si>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</si>
  <si>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</si>
  <si>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</si>
  <si>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</si>
  <si>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</si>
  <si>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</si>
  <si>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</si>
  <si>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</si>
  <si>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</si>
  <si>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</si>
  <si>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</si>
  <si>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</si>
  <si>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</si>
  <si>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</si>
  <si>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</si>
  <si>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</si>
  <si>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</si>
  <si>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</si>
  <si>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</si>
  <si>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</si>
  <si>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</si>
  <si>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</si>
  <si>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</si>
  <si>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</si>
  <si>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</si>
  <si>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</si>
  <si>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</si>
  <si>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</si>
  <si>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</si>
  <si>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</si>
  <si>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</si>
  <si>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</si>
  <si>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</si>
  <si>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</si>
  <si>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</si>
  <si>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</si>
  <si>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</si>
  <si>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</si>
  <si>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</si>
  <si>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</si>
  <si>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</si>
  <si>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</si>
  <si>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</si>
  <si>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</si>
  <si>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</si>
  <si>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</si>
  <si>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</si>
  <si>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</si>
  <si>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</si>
  <si>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</si>
  <si>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</si>
  <si>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</si>
  <si>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</si>
  <si>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</si>
  <si>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</si>
  <si>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</si>
  <si>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</si>
  <si>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</si>
  <si>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</si>
  <si>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</si>
  <si>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</si>
  <si>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</si>
  <si>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</si>
  <si>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</si>
  <si>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</si>
  <si>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</si>
  <si>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</si>
  <si>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</si>
  <si>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</si>
  <si>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</si>
  <si>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</si>
  <si>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</si>
  <si>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</si>
  <si>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</si>
  <si>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</si>
  <si>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</si>
  <si>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</si>
  <si>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</si>
  <si>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</si>
  <si>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</si>
  <si>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</si>
  <si>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</si>
  <si>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</si>
  <si>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</si>
  <si>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</si>
  <si>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</si>
  <si>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</si>
  <si>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</si>
  <si>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</si>
  <si>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</si>
  <si>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DIRECCIÓN EJECUTIVA DE ADMINISTRACIÓN JUDICIAL
UNIDAD DE PRESUPUESTO Y PLANEACIÓN</t>
  </si>
  <si>
    <t>Apoyo</t>
  </si>
  <si>
    <t>GESTIÓN FINANCIERA Y PRESUPUESTAL</t>
  </si>
  <si>
    <t>Ambientales</t>
  </si>
  <si>
    <t>Recursos financieros (presupuesto de funcionamiento, recursos de inversión</t>
  </si>
  <si>
    <t xml:space="preserve">Tecnológicos </t>
  </si>
  <si>
    <t xml:space="preserve">Posibilidad de registro y pago equivocado, tardío y sin el cumplimiento de requisitos  de las obligaciones de la Enrtidad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</si>
  <si>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</si>
  <si>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</si>
  <si>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</si>
  <si>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 xml:space="preserve">3. Inconsistencia de la información en los actos administrativos </t>
  </si>
  <si>
    <t>4. Demora en la radicación de cuentas por las diferentes dependencias de la DEAJ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</si>
  <si>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</si>
  <si>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</si>
  <si>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</si>
  <si>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</si>
  <si>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</si>
  <si>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</si>
  <si>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</si>
  <si>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</si>
  <si>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</si>
  <si>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</si>
  <si>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</si>
  <si>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</si>
  <si>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</si>
  <si>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</si>
  <si>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</si>
  <si>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Iliquidez </t>
  </si>
  <si>
    <t>Posibilidad de que la Entidad no cuente con fondos para cumplir con sus compromisos</t>
  </si>
  <si>
    <t>1. Olvidar realizar el traslado de recursos entre libretas por parte del Grupo de Fondos Especiales</t>
  </si>
  <si>
    <t>2. No revisión oportuna  de las libretas de las diferentes unidades - recursos sin situación de fondos - en el SIIF NACCIÓN para verificar que los recursos hayan sido trasladados.</t>
  </si>
  <si>
    <t xml:space="preserve">3. Plan de Caja no actualizado  </t>
  </si>
  <si>
    <t xml:space="preserve">Perdida de rentabilidad o oportunidad de los recursos financieros </t>
  </si>
  <si>
    <t>Los recursos del presupuesto tanto de inversión como de funcionamiento  permanecen en las cuentas bancarias sin  generar la rentabilidd esperada</t>
  </si>
  <si>
    <t xml:space="preserve">Emitir o presentar  en forma  errada o tardia  los  Balances de la entidad </t>
  </si>
  <si>
    <t xml:space="preserve">Se incumple con los tiempos y condiciones etablecidas por la Contaduria General de la Nacion para la presentacion de los Estados Financieros  </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</si>
  <si>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</si>
  <si>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</si>
  <si>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</si>
  <si>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</si>
  <si>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4. Deficiencia de  controles en el trámite  de los documentos</t>
  </si>
  <si>
    <t xml:space="preserve">5. No aplicación adecuad de los procedimientos de control </t>
  </si>
  <si>
    <t>6. Falta de control del responsable del manejo de las claves y mecanismos de seguridad electrónica.</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</si>
  <si>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</si>
  <si>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</si>
  <si>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</si>
  <si>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GESTIÓN ADMINISTRATIVA Y FINANCIERA</t>
  </si>
  <si>
    <t>Nivel Central - Nivel Seccional</t>
  </si>
  <si>
    <t>NO</t>
  </si>
  <si>
    <t>SI</t>
  </si>
  <si>
    <t>El líder del proceso realkizará los pagos electrónicos  con un sistema dual,  que significa que son revisados y  lanzados por un usuario y verificados y aprobados por otro.</t>
  </si>
  <si>
    <t>El líder del proceso realizará interventoría del servicio, que incluye el reporte de incidentes sobre el servicio, bien sea en el momento que sean detectados y también en forma periódica.</t>
  </si>
  <si>
    <t>DIRECCIÓN EJECUTIVA DE ADMINISTRACIÓN JUDICIAL</t>
  </si>
  <si>
    <t xml:space="preserve">AMENAZAS (Factores específicos) </t>
  </si>
  <si>
    <t xml:space="preserve">OPORTUNIDADES (Factores específicos) </t>
  </si>
  <si>
    <t xml:space="preserve">DEBILIDADES  (Factores específicos)  </t>
  </si>
  <si>
    <t>ESTRATEGIAS  DOFA</t>
  </si>
  <si>
    <t>falta de controles</t>
  </si>
  <si>
    <t xml:space="preserve">Fallas en los sistems de información </t>
  </si>
  <si>
    <t>Negociación de tasas  no acorde al mercado</t>
  </si>
  <si>
    <t xml:space="preserve">Pago de sanciones por extemporaniedad </t>
  </si>
  <si>
    <t>Fallas en los controles</t>
  </si>
  <si>
    <t xml:space="preserve">Fallas en los sistemas de información </t>
  </si>
  <si>
    <t>Recibo de información fuera de tiempo</t>
  </si>
  <si>
    <t>Operaciones no registradas</t>
  </si>
  <si>
    <t xml:space="preserve">Registros errados </t>
  </si>
  <si>
    <t>Causación de intereses de mora por obligaciaones a cargo</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</si>
  <si>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t>
    </r>
    <r>
      <rPr>
        <sz val="10"/>
        <color rgb="FFFF0000"/>
        <rFont val="Calibri"/>
        <family val="2"/>
        <scheme val="minor"/>
      </rPr>
      <t>cómo lo hace</t>
    </r>
    <r>
      <rPr>
        <sz val="10"/>
        <rFont val="Calibri"/>
        <family val="2"/>
        <scheme val="minor"/>
      </rPr>
      <t xml:space="preserve">) . Si hay inconsistencias se devuelve al usuario mediante xxxxx ( </t>
    </r>
    <r>
      <rPr>
        <sz val="10"/>
        <color rgb="FFFF0000"/>
        <rFont val="Calibri"/>
        <family val="2"/>
        <scheme val="minor"/>
      </rPr>
      <t>desviación</t>
    </r>
    <r>
      <rPr>
        <sz val="10"/>
        <rFont val="Calibri"/>
        <family val="2"/>
        <scheme val="minor"/>
      </rPr>
      <t xml:space="preserve"> ). Como registro del control queda xxxxxx. (</t>
    </r>
    <r>
      <rPr>
        <sz val="10"/>
        <color rgb="FFFF0000"/>
        <rFont val="Calibri"/>
        <family val="2"/>
        <scheme val="minor"/>
      </rPr>
      <t>evidencia</t>
    </r>
    <r>
      <rPr>
        <sz val="10"/>
        <rFont val="Calibri"/>
        <family val="2"/>
        <scheme val="minor"/>
      </rPr>
      <t xml:space="preserve">) </t>
    </r>
  </si>
  <si>
    <t xml:space="preserve">2. Desconocimiento y no aplicación del Código de Ética y Buen Gobierno.    </t>
  </si>
  <si>
    <t xml:space="preserve">7. Falta de control  en el proceso de gestión y transporte de los mismos.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</si>
  <si>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</si>
  <si>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</si>
  <si>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</si>
  <si>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</si>
  <si>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</si>
  <si>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</si>
  <si>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</si>
  <si>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</si>
  <si>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</si>
  <si>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</si>
  <si>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</si>
  <si>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</si>
  <si>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</si>
  <si>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</si>
  <si>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</si>
  <si>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</si>
  <si>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</si>
  <si>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</si>
  <si>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</si>
  <si>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</si>
  <si>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</si>
  <si>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</si>
  <si>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</si>
  <si>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</si>
  <si>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Ofrecer, prometer, entregar, aceptar o solicitar una ventaja indebida para girar un cheque a un beneficiario diferente al que corresponde.</t>
  </si>
  <si>
    <t>Omitir la verificación de los documentos requeridos para tramitar la obligación, o elaborar la abligación sin los descuentos establecidos en la ley, o demorar la elaboración del documento de manera injustificada</t>
  </si>
  <si>
    <t xml:space="preserve">Utilizar los giros recibidos del Ministerio de Hacienda para beneficiar a un tercero. </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</si>
  <si>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</si>
  <si>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</si>
  <si>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</si>
  <si>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</si>
  <si>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3. Ausencia de Control dual en la revisión de los cheques girados</t>
  </si>
  <si>
    <t>1.Socializar al personal del proceso para su participación en los programas de formación, capacitación y sensibilización en temas de Probidad y ética del servidor judicial</t>
  </si>
  <si>
    <t>2. Socialización del Sistema de SGAS del CSJ a través de los canales de comunicación</t>
  </si>
  <si>
    <t>3. Asignación de controles duales para los profesionales con diferentes perfiles</t>
  </si>
  <si>
    <t>4. Procedimientos elaborados
5. Expedición normativa</t>
  </si>
  <si>
    <t>3. Los profesionales proyectan la resolución de asignación o ajuste presupuestal, que posteriormente, revisada por el Director de División de Programación, aprobada por el Director de la Unidad de Planeación y firmada por el Director Ejecutivo. Circular DEAJC22-40 dicta parámetros para ajustes presupuestales</t>
  </si>
  <si>
    <t xml:space="preserve">3. Controlar la llegada, trámite y salida de cuentas, junto con el cumplimiento de las condiciones contractuales para el pago y la correcta aplicación de los descuentos tributarios
</t>
  </si>
  <si>
    <t xml:space="preserve">4. impartir capacitación técnica sobre el trámite de cuentas y establecer instructivos de descuentos tributarios </t>
  </si>
  <si>
    <t>5. Establecer controles de llegada, trámite y salida de documentos al proceso de dentral de cuentas</t>
  </si>
  <si>
    <t>6. establecer incicadores de control a la gestión desarrollada en trámite de cuentas</t>
  </si>
  <si>
    <t>3. Implementación de control dual en la revisión de los cheques girados.</t>
  </si>
  <si>
    <t>Acciones de respuesta ante noticias que afectan la imagen de la entidad</t>
  </si>
  <si>
    <t xml:space="preserve">Pólizas de Calidad y Cumplimiento </t>
  </si>
  <si>
    <t>establecer control dual en la dependencia, con revisión de todas las obligaciones presupuestales y de los acreedores no presupestales realizados en la dependencia</t>
  </si>
  <si>
    <t>CÓDIGO</t>
  </si>
  <si>
    <t>ELABORÓ</t>
  </si>
  <si>
    <t>REVISÓ</t>
  </si>
  <si>
    <t>APROBÓ</t>
  </si>
  <si>
    <t>F-EVSG-11</t>
  </si>
  <si>
    <t>Líder de Proceso</t>
  </si>
  <si>
    <t xml:space="preserve">Coordinación Nacional SIGCMA </t>
  </si>
  <si>
    <t>Comité Nacional SIGCMA</t>
  </si>
  <si>
    <t>VERSIÓN</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</si>
  <si>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</si>
  <si>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</si>
  <si>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</si>
  <si>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</si>
  <si>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</si>
  <si>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</si>
  <si>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</si>
  <si>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</si>
  <si>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</si>
  <si>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</si>
  <si>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</si>
  <si>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</si>
  <si>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</si>
  <si>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</si>
  <si>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</si>
  <si>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</si>
  <si>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</si>
  <si>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</si>
  <si>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</si>
  <si>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</si>
  <si>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</si>
  <si>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</si>
  <si>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</si>
  <si>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</si>
  <si>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</si>
  <si>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</si>
  <si>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</si>
  <si>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</si>
  <si>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</si>
  <si>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</si>
  <si>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</si>
  <si>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</si>
  <si>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</si>
  <si>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</si>
  <si>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</si>
  <si>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</si>
  <si>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</si>
  <si>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</si>
  <si>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</si>
  <si>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</si>
  <si>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</si>
  <si>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</si>
  <si>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</si>
  <si>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</si>
  <si>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</si>
  <si>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</si>
  <si>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</si>
  <si>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</si>
  <si>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</si>
  <si>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</si>
  <si>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</si>
  <si>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</si>
  <si>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</si>
  <si>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</si>
  <si>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</si>
  <si>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</si>
  <si>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</si>
  <si>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</si>
  <si>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</si>
  <si>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</si>
  <si>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</si>
  <si>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</si>
  <si>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</si>
  <si>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</si>
  <si>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</si>
  <si>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</si>
  <si>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</si>
  <si>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</si>
  <si>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</si>
  <si>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</si>
  <si>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</si>
  <si>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</si>
  <si>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</si>
  <si>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</si>
  <si>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</si>
  <si>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</si>
  <si>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</si>
  <si>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</si>
  <si>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</si>
  <si>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</si>
  <si>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</si>
  <si>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</si>
  <si>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</si>
  <si>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</si>
  <si>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</si>
  <si>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</si>
  <si>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</si>
  <si>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</si>
  <si>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</si>
  <si>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</si>
  <si>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</si>
  <si>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</si>
  <si>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</si>
  <si>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</si>
  <si>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</si>
  <si>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</si>
  <si>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</si>
  <si>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</si>
  <si>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</si>
  <si>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</si>
  <si>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</si>
  <si>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</si>
  <si>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</si>
  <si>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</si>
  <si>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</si>
  <si>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</si>
  <si>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</si>
  <si>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</si>
  <si>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</si>
  <si>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</si>
  <si>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</si>
  <si>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</si>
  <si>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</si>
  <si>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</si>
  <si>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</si>
  <si>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</si>
  <si>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</si>
  <si>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</si>
  <si>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</si>
  <si>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</si>
  <si>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</si>
  <si>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</si>
  <si>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</si>
  <si>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</si>
  <si>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 / ACCIÓN / PROYECTO</t>
  </si>
  <si>
    <t xml:space="preserve">GESTIONA  </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</si>
  <si>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</si>
  <si>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</si>
  <si>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</si>
  <si>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</si>
  <si>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</si>
  <si>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</si>
  <si>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</si>
  <si>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</si>
  <si>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</si>
  <si>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</si>
  <si>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</si>
  <si>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</si>
  <si>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</si>
  <si>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</si>
  <si>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</si>
  <si>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</si>
  <si>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</si>
  <si>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</si>
  <si>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</si>
  <si>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</si>
  <si>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</si>
  <si>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</si>
  <si>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</si>
  <si>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</si>
  <si>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</si>
  <si>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 xml:space="preserve">ESTRATEGIAS </t>
  </si>
  <si>
    <t>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</si>
</sst>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0"/>
      <color rgb="FFFF000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0"/>
      <name val="Calibri"/>
      <family val="2"/>
    </font>
    <font>
      <b/>
      <sz val="8"/>
      <color rgb="FF000000"/>
      <name val="Times New Roman"/>
      <family val="1"/>
    </font>
    <font>
      <b/>
      <sz val="8"/>
      <color rgb="FF767171"/>
      <name val="Times New Roman"/>
      <family val="1"/>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sz val="14"/>
      <color theme="8" tint="-0.249977111117893"/>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 fillId="0" borderId="0"/>
  </cellStyleXfs>
  <cellXfs count="61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1" fillId="3" borderId="0" xfId="0" applyFont="1" applyFill="1"/>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6"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5"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9"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0"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1" xfId="2" applyFont="1" applyFill="1" applyBorder="1" applyAlignment="1">
      <alignment horizontal="center" vertical="center" wrapText="1"/>
    </xf>
    <xf numFmtId="0" fontId="61" fillId="4" borderId="102" xfId="1" applyFont="1" applyFill="1" applyBorder="1" applyAlignment="1">
      <alignment horizontal="center" vertical="center"/>
    </xf>
    <xf numFmtId="0" fontId="61" fillId="4" borderId="98"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31" xfId="0" applyBorder="1" applyAlignment="1">
      <alignment horizontal="center"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13" xfId="0" applyBorder="1" applyAlignment="1">
      <alignment horizontal="center" vertical="center" wrapText="1"/>
    </xf>
    <xf numFmtId="0" fontId="0" fillId="0" borderId="112" xfId="0" applyBorder="1" applyAlignment="1">
      <alignment horizontal="center" vertical="center" wrapText="1"/>
    </xf>
    <xf numFmtId="0" fontId="0" fillId="0" borderId="114"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12" fillId="0" borderId="35" xfId="0" applyFont="1" applyBorder="1" applyAlignment="1">
      <alignment horizontal="center" vertical="center"/>
    </xf>
    <xf numFmtId="0" fontId="12" fillId="0" borderId="6" xfId="0" applyFont="1" applyBorder="1" applyAlignment="1">
      <alignment horizontal="center" vertical="center"/>
    </xf>
    <xf numFmtId="0" fontId="12" fillId="0" borderId="24" xfId="0" applyFont="1" applyBorder="1" applyAlignment="1">
      <alignment horizontal="center" vertical="center"/>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1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11" borderId="93"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7" xfId="0" applyBorder="1" applyAlignment="1">
      <alignment horizontal="center" vertical="center" wrapText="1"/>
    </xf>
    <xf numFmtId="0" fontId="70" fillId="10" borderId="0" xfId="0" applyFont="1" applyFill="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0" fillId="0" borderId="32"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0" fillId="11" borderId="93" xfId="0" applyFill="1" applyBorder="1" applyAlignment="1">
      <alignment horizontal="center" vertical="center"/>
    </xf>
    <xf numFmtId="0" fontId="0" fillId="11" borderId="95" xfId="0" applyFill="1" applyBorder="1" applyAlignment="1">
      <alignment horizontal="center" vertical="center"/>
    </xf>
    <xf numFmtId="0" fontId="0" fillId="11" borderId="96" xfId="0" applyFill="1" applyBorder="1" applyAlignment="1">
      <alignment horizontal="center" vertical="center"/>
    </xf>
    <xf numFmtId="2" fontId="0" fillId="0" borderId="23" xfId="3" applyNumberFormat="1" applyFon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2" fontId="0" fillId="0" borderId="46" xfId="0" applyNumberFormat="1" applyBorder="1" applyAlignment="1">
      <alignment horizontal="center" vertical="center" wrapText="1"/>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center" vertical="center"/>
      <protection locked="0"/>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1" fontId="35" fillId="0" borderId="95"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23" xfId="0" applyNumberFormat="1" applyFont="1" applyBorder="1" applyAlignment="1">
      <alignment horizontal="center" vertical="center"/>
    </xf>
    <xf numFmtId="1" fontId="35" fillId="0" borderId="32"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23" xfId="0" applyNumberFormat="1"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0" fillId="0" borderId="23" xfId="0" applyBorder="1" applyAlignment="1">
      <alignment horizontal="left"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0" fillId="0" borderId="6" xfId="0" applyBorder="1" applyAlignment="1">
      <alignment horizontal="left" vertical="center" wrapText="1"/>
    </xf>
    <xf numFmtId="0" fontId="12" fillId="3" borderId="23" xfId="0" applyFont="1" applyFill="1" applyBorder="1" applyAlignment="1">
      <alignment horizontal="center" vertical="center" wrapText="1"/>
    </xf>
    <xf numFmtId="0" fontId="71" fillId="0" borderId="115" xfId="5" applyFont="1" applyBorder="1" applyAlignment="1" applyProtection="1">
      <alignment horizontal="justify" vertical="center"/>
      <protection locked="0"/>
    </xf>
    <xf numFmtId="0" fontId="12" fillId="3" borderId="6" xfId="0" applyFont="1" applyFill="1" applyBorder="1" applyAlignment="1">
      <alignment vertical="center" wrapText="1"/>
    </xf>
    <xf numFmtId="0" fontId="0" fillId="11" borderId="6" xfId="0" applyFill="1" applyBorder="1" applyAlignment="1">
      <alignment horizontal="center" vertical="center" wrapText="1"/>
    </xf>
    <xf numFmtId="0" fontId="24" fillId="0" borderId="28" xfId="0" applyFont="1" applyBorder="1" applyAlignment="1" applyProtection="1">
      <alignment horizontal="justify" vertical="justify" wrapText="1"/>
      <protection locked="0"/>
    </xf>
    <xf numFmtId="0" fontId="24" fillId="0" borderId="59" xfId="0" applyFont="1" applyBorder="1" applyAlignment="1" applyProtection="1">
      <alignment horizontal="justify" vertical="justify" wrapText="1"/>
      <protection locked="0"/>
    </xf>
    <xf numFmtId="0" fontId="24" fillId="0" borderId="6" xfId="0" applyFont="1" applyBorder="1" applyAlignment="1" applyProtection="1">
      <alignment horizontal="justify" vertical="justify" wrapText="1"/>
      <protection locked="0"/>
    </xf>
    <xf numFmtId="2" fontId="23" fillId="0" borderId="6" xfId="3" applyNumberFormat="1" applyFont="1" applyBorder="1" applyAlignment="1">
      <alignment vertical="center" wrapText="1"/>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0" fontId="72" fillId="0" borderId="117" xfId="0" applyFont="1" applyBorder="1" applyAlignment="1">
      <alignment horizontal="center" vertical="center" wrapText="1"/>
    </xf>
    <xf numFmtId="0" fontId="72" fillId="0" borderId="82" xfId="0" applyFont="1" applyBorder="1" applyAlignment="1">
      <alignment horizontal="center" vertical="center" wrapText="1"/>
    </xf>
    <xf numFmtId="0" fontId="73" fillId="0" borderId="80"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8"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0" fillId="0" borderId="0" xfId="0" applyBorder="1" applyAlignment="1">
      <alignment horizontal="left" vertical="top" wrapText="1"/>
    </xf>
    <xf numFmtId="0" fontId="74" fillId="0" borderId="0" xfId="0" applyFont="1" applyAlignment="1" applyProtection="1">
      <alignment vertical="top"/>
      <protection locked="0"/>
    </xf>
    <xf numFmtId="0" fontId="75" fillId="0" borderId="0" xfId="0" applyFont="1" applyAlignment="1" applyProtection="1">
      <alignment horizontal="center" vertical="center" wrapText="1"/>
      <protection locked="0"/>
    </xf>
    <xf numFmtId="0" fontId="74" fillId="0" borderId="0" xfId="0" applyFont="1" applyAlignment="1">
      <alignment vertical="top"/>
    </xf>
    <xf numFmtId="0" fontId="76" fillId="19" borderId="119" xfId="0" applyFont="1" applyFill="1" applyBorder="1" applyAlignment="1" applyProtection="1">
      <alignment horizontal="left" vertical="top" wrapText="1"/>
      <protection locked="0"/>
    </xf>
    <xf numFmtId="0" fontId="77" fillId="5" borderId="120" xfId="0" applyFont="1" applyFill="1" applyBorder="1" applyAlignment="1" applyProtection="1">
      <alignment horizontal="center" vertical="center" wrapText="1"/>
      <protection locked="0"/>
    </xf>
    <xf numFmtId="0" fontId="77" fillId="5" borderId="121" xfId="0" applyFont="1" applyFill="1" applyBorder="1" applyAlignment="1" applyProtection="1">
      <alignment horizontal="center" vertical="center" wrapText="1"/>
      <protection locked="0"/>
    </xf>
    <xf numFmtId="0" fontId="76" fillId="19" borderId="119" xfId="0" applyFont="1" applyFill="1" applyBorder="1" applyAlignment="1" applyProtection="1">
      <alignment horizontal="center" vertical="center"/>
      <protection locked="0"/>
    </xf>
    <xf numFmtId="0" fontId="77" fillId="5" borderId="119" xfId="0" applyFont="1" applyFill="1" applyBorder="1" applyAlignment="1" applyProtection="1">
      <alignment horizontal="center" vertical="center" wrapText="1"/>
      <protection locked="0"/>
    </xf>
    <xf numFmtId="0" fontId="75" fillId="0" borderId="0" xfId="0" applyFont="1" applyAlignment="1" applyProtection="1">
      <alignment horizontal="left" vertical="top"/>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center" vertical="top"/>
      <protection locked="0"/>
    </xf>
    <xf numFmtId="0" fontId="74" fillId="0" borderId="0" xfId="0" applyFont="1" applyAlignment="1" applyProtection="1">
      <alignment horizontal="center" vertical="center"/>
      <protection locked="0"/>
    </xf>
    <xf numFmtId="0" fontId="77" fillId="5" borderId="119" xfId="0" applyFont="1" applyFill="1" applyBorder="1" applyAlignment="1" applyProtection="1">
      <alignment horizontal="center" vertical="center"/>
      <protection locked="0"/>
    </xf>
    <xf numFmtId="0" fontId="76" fillId="5" borderId="119" xfId="0" applyFont="1" applyFill="1" applyBorder="1" applyAlignment="1" applyProtection="1">
      <alignment horizontal="center" vertical="center"/>
      <protection locked="0"/>
    </xf>
    <xf numFmtId="0" fontId="79" fillId="0" borderId="0" xfId="0" applyFont="1" applyAlignment="1" applyProtection="1">
      <alignment horizontal="left" vertical="top"/>
      <protection locked="0"/>
    </xf>
    <xf numFmtId="0" fontId="79" fillId="0" borderId="0" xfId="0" applyFont="1" applyAlignment="1" applyProtection="1">
      <alignment horizontal="center" vertical="center"/>
      <protection locked="0"/>
    </xf>
    <xf numFmtId="0" fontId="79" fillId="0" borderId="0" xfId="0" applyFont="1" applyAlignment="1">
      <alignment vertical="top"/>
    </xf>
    <xf numFmtId="0" fontId="79" fillId="0" borderId="0" xfId="0" applyFont="1" applyAlignment="1" applyProtection="1">
      <alignment horizontal="center" vertical="top"/>
      <protection locked="0"/>
    </xf>
    <xf numFmtId="0" fontId="80" fillId="0" borderId="119" xfId="0" applyFont="1" applyBorder="1" applyAlignment="1" applyProtection="1">
      <alignment horizontal="center" vertical="center"/>
      <protection locked="0"/>
    </xf>
    <xf numFmtId="0" fontId="77" fillId="20" borderId="120" xfId="0" applyFont="1" applyFill="1" applyBorder="1" applyAlignment="1" applyProtection="1">
      <alignment horizontal="center" vertical="top"/>
      <protection locked="0"/>
    </xf>
    <xf numFmtId="0" fontId="77" fillId="20" borderId="122" xfId="0" applyFont="1" applyFill="1" applyBorder="1" applyAlignment="1" applyProtection="1">
      <alignment horizontal="center" vertical="top"/>
      <protection locked="0"/>
    </xf>
    <xf numFmtId="0" fontId="77" fillId="20" borderId="121" xfId="0" applyFont="1" applyFill="1" applyBorder="1" applyAlignment="1" applyProtection="1">
      <alignment horizontal="center" vertical="top"/>
      <protection locked="0"/>
    </xf>
    <xf numFmtId="0" fontId="79" fillId="20" borderId="119" xfId="0" applyFont="1" applyFill="1" applyBorder="1" applyAlignment="1" applyProtection="1">
      <alignment vertical="top"/>
      <protection locked="0"/>
    </xf>
    <xf numFmtId="0" fontId="81" fillId="5" borderId="120" xfId="0" applyFont="1" applyFill="1" applyBorder="1" applyAlignment="1" applyProtection="1">
      <alignment horizontal="justify" vertical="center" wrapText="1"/>
      <protection locked="0"/>
    </xf>
    <xf numFmtId="0" fontId="81" fillId="5" borderId="122" xfId="0" applyFont="1" applyFill="1" applyBorder="1" applyAlignment="1" applyProtection="1">
      <alignment horizontal="justify" vertical="center" wrapText="1"/>
      <protection locked="0"/>
    </xf>
    <xf numFmtId="0" fontId="81" fillId="5" borderId="121" xfId="0" applyFont="1" applyFill="1" applyBorder="1" applyAlignment="1" applyProtection="1">
      <alignment horizontal="justify" vertical="center" wrapText="1"/>
      <protection locked="0"/>
    </xf>
    <xf numFmtId="0" fontId="81" fillId="5" borderId="119" xfId="0" applyFont="1" applyFill="1" applyBorder="1" applyAlignment="1" applyProtection="1">
      <alignment horizontal="center" vertical="center" wrapText="1"/>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2" fillId="0" borderId="0" xfId="0" applyFont="1" applyAlignment="1" applyProtection="1">
      <alignment horizontal="center" vertical="center"/>
      <protection locked="0"/>
    </xf>
    <xf numFmtId="0" fontId="83" fillId="19" borderId="123" xfId="0" applyFont="1" applyFill="1" applyBorder="1" applyAlignment="1">
      <alignment horizontal="center" vertical="center" wrapText="1" readingOrder="1"/>
    </xf>
    <xf numFmtId="0" fontId="80" fillId="20" borderId="123" xfId="0" applyFont="1" applyFill="1" applyBorder="1" applyAlignment="1">
      <alignment horizontal="center" vertical="center" wrapText="1" readingOrder="1"/>
    </xf>
    <xf numFmtId="0" fontId="80" fillId="3" borderId="123" xfId="0" applyFont="1" applyFill="1" applyBorder="1" applyAlignment="1">
      <alignment horizontal="center" vertical="center" wrapText="1" readingOrder="1"/>
    </xf>
    <xf numFmtId="0" fontId="84" fillId="3" borderId="123" xfId="0" applyFont="1" applyFill="1" applyBorder="1" applyAlignment="1">
      <alignment horizontal="center" vertical="center" wrapText="1" readingOrder="1"/>
    </xf>
    <xf numFmtId="0" fontId="84" fillId="3" borderId="123" xfId="0" applyFont="1" applyFill="1" applyBorder="1" applyAlignment="1">
      <alignment horizontal="justify" vertical="center" wrapText="1"/>
    </xf>
    <xf numFmtId="0" fontId="84" fillId="3" borderId="123" xfId="0" applyFont="1" applyFill="1" applyBorder="1" applyAlignment="1">
      <alignment horizontal="center" vertical="center" wrapText="1"/>
    </xf>
    <xf numFmtId="0" fontId="82" fillId="3" borderId="0" xfId="0" applyFont="1" applyFill="1"/>
    <xf numFmtId="0" fontId="80" fillId="0" borderId="123" xfId="0" applyFont="1" applyBorder="1" applyAlignment="1">
      <alignment horizontal="left" vertical="center" wrapText="1" readingOrder="1"/>
    </xf>
    <xf numFmtId="0" fontId="84" fillId="0" borderId="123" xfId="0" applyFont="1" applyBorder="1" applyAlignment="1">
      <alignment horizontal="center" vertical="center" wrapText="1" readingOrder="1"/>
    </xf>
    <xf numFmtId="0" fontId="84" fillId="0" borderId="123" xfId="0" applyFont="1" applyBorder="1" applyAlignment="1">
      <alignment horizontal="justify" vertical="center" wrapText="1"/>
    </xf>
    <xf numFmtId="0" fontId="80" fillId="0" borderId="123" xfId="0" applyFont="1" applyBorder="1" applyAlignment="1">
      <alignment horizontal="center" vertical="center" wrapText="1" readingOrder="1"/>
    </xf>
    <xf numFmtId="0" fontId="85" fillId="0" borderId="0" xfId="0" applyFont="1" applyAlignment="1">
      <alignment vertical="center" wrapText="1"/>
    </xf>
    <xf numFmtId="0" fontId="80" fillId="0" borderId="123" xfId="0" applyFont="1" applyBorder="1" applyAlignment="1">
      <alignment vertical="center" wrapText="1" readingOrder="1"/>
    </xf>
    <xf numFmtId="0" fontId="84" fillId="0" borderId="123" xfId="0" applyFont="1" applyBorder="1" applyAlignment="1">
      <alignment horizontal="justify" vertical="center" wrapText="1" readingOrder="1"/>
    </xf>
    <xf numFmtId="0" fontId="82" fillId="0" borderId="0" xfId="0" applyFont="1" applyAlignment="1">
      <alignment horizontal="justify" vertical="center"/>
    </xf>
    <xf numFmtId="0" fontId="86" fillId="0" borderId="0" xfId="0" applyFont="1"/>
    <xf numFmtId="0" fontId="84" fillId="0" borderId="123" xfId="0" applyFont="1" applyBorder="1" applyAlignment="1">
      <alignment horizontal="justify" vertical="center"/>
    </xf>
    <xf numFmtId="0" fontId="84" fillId="0" borderId="123" xfId="0" applyFont="1" applyBorder="1" applyAlignment="1">
      <alignment horizontal="center" vertical="center" wrapText="1"/>
    </xf>
    <xf numFmtId="0" fontId="80" fillId="0" borderId="124" xfId="0" applyFont="1" applyBorder="1" applyAlignment="1">
      <alignment horizontal="center" vertical="center" wrapText="1" readingOrder="1"/>
    </xf>
    <xf numFmtId="0" fontId="80" fillId="0" borderId="125" xfId="0" applyFont="1" applyBorder="1" applyAlignment="1">
      <alignment horizontal="center" vertical="center" wrapText="1" readingOrder="1"/>
    </xf>
    <xf numFmtId="0" fontId="80" fillId="0" borderId="126" xfId="0" applyFont="1" applyBorder="1" applyAlignment="1">
      <alignment horizontal="center" vertical="center" wrapText="1" readingOrder="1"/>
    </xf>
    <xf numFmtId="0" fontId="84" fillId="0" borderId="123" xfId="0" applyFont="1" applyBorder="1" applyAlignment="1">
      <alignment horizontal="center" vertical="center"/>
    </xf>
    <xf numFmtId="0" fontId="84" fillId="0" borderId="124" xfId="0" applyFont="1" applyBorder="1" applyAlignment="1">
      <alignment horizontal="center" vertical="center" wrapText="1" readingOrder="1"/>
    </xf>
    <xf numFmtId="0" fontId="84" fillId="0" borderId="124" xfId="0" applyFont="1" applyBorder="1" applyAlignment="1">
      <alignment horizontal="justify" vertical="center" wrapText="1"/>
    </xf>
    <xf numFmtId="0" fontId="84" fillId="0" borderId="124" xfId="0" applyFont="1" applyBorder="1" applyAlignment="1">
      <alignment horizontal="center" vertical="center"/>
    </xf>
    <xf numFmtId="0" fontId="80" fillId="0" borderId="0" xfId="0" applyFont="1" applyAlignment="1">
      <alignment vertical="center" wrapText="1" readingOrder="1"/>
    </xf>
    <xf numFmtId="0" fontId="84" fillId="3" borderId="0" xfId="0" applyFont="1" applyFill="1" applyAlignment="1">
      <alignment horizontal="center" vertical="center" wrapText="1" readingOrder="1"/>
    </xf>
    <xf numFmtId="0" fontId="84" fillId="0" borderId="0" xfId="0" applyFont="1" applyAlignment="1">
      <alignment vertical="center"/>
    </xf>
    <xf numFmtId="0" fontId="82" fillId="0" borderId="0" xfId="0" applyFont="1" applyAlignment="1">
      <alignment horizontal="left"/>
    </xf>
    <xf numFmtId="0" fontId="82" fillId="0" borderId="0" xfId="0" applyFont="1" applyAlignment="1">
      <alignment horizontal="center"/>
    </xf>
    <xf numFmtId="0" fontId="0" fillId="21" borderId="0" xfId="0" applyFill="1"/>
    <xf numFmtId="0" fontId="87" fillId="19" borderId="127" xfId="0" applyFont="1" applyFill="1" applyBorder="1" applyAlignment="1">
      <alignment horizontal="center" vertical="center"/>
    </xf>
    <xf numFmtId="0" fontId="87" fillId="19" borderId="119" xfId="0" applyFont="1" applyFill="1" applyBorder="1" applyAlignment="1">
      <alignment horizontal="center" vertical="center"/>
    </xf>
    <xf numFmtId="0" fontId="88" fillId="20" borderId="128" xfId="0" applyFont="1" applyFill="1" applyBorder="1" applyAlignment="1">
      <alignment horizontal="center" vertical="center" wrapText="1"/>
    </xf>
    <xf numFmtId="0" fontId="88" fillId="20" borderId="128" xfId="0" applyFont="1" applyFill="1" applyBorder="1" applyAlignment="1">
      <alignment horizontal="center" vertical="center"/>
    </xf>
    <xf numFmtId="0" fontId="88" fillId="20" borderId="129" xfId="0" applyFont="1" applyFill="1" applyBorder="1" applyAlignment="1">
      <alignment horizontal="center" vertical="center"/>
    </xf>
    <xf numFmtId="0" fontId="88" fillId="5" borderId="128" xfId="0" applyFont="1" applyFill="1" applyBorder="1" applyAlignment="1">
      <alignment horizontal="center" vertical="center"/>
    </xf>
    <xf numFmtId="0" fontId="88" fillId="20" borderId="130" xfId="0" applyFont="1" applyFill="1" applyBorder="1" applyAlignment="1">
      <alignment horizontal="center" vertical="center"/>
    </xf>
    <xf numFmtId="0" fontId="85" fillId="0" borderId="128" xfId="0" applyFont="1" applyBorder="1" applyAlignment="1">
      <alignment horizontal="justify" vertical="center" wrapText="1"/>
    </xf>
    <xf numFmtId="0" fontId="85" fillId="0" borderId="128" xfId="0" applyFont="1" applyBorder="1" applyAlignment="1">
      <alignment horizontal="center" vertical="center" wrapText="1"/>
    </xf>
    <xf numFmtId="0" fontId="89" fillId="0" borderId="128" xfId="0" applyFont="1" applyBorder="1" applyAlignment="1">
      <alignment horizontal="left" vertical="center"/>
    </xf>
    <xf numFmtId="0" fontId="89" fillId="0" borderId="128" xfId="0" applyFont="1" applyBorder="1" applyAlignment="1">
      <alignment horizontal="left" vertical="center" wrapText="1"/>
    </xf>
    <xf numFmtId="0" fontId="85" fillId="22" borderId="128" xfId="0" applyFont="1" applyFill="1" applyBorder="1" applyAlignment="1">
      <alignment horizontal="justify" vertical="center" wrapText="1"/>
    </xf>
    <xf numFmtId="0" fontId="85" fillId="22" borderId="128" xfId="0" applyFont="1" applyFill="1" applyBorder="1" applyAlignment="1">
      <alignment horizontal="center" vertical="center"/>
    </xf>
    <xf numFmtId="0" fontId="89" fillId="22" borderId="128" xfId="0" applyFont="1" applyFill="1" applyBorder="1" applyAlignment="1">
      <alignment horizontal="left" vertical="center"/>
    </xf>
    <xf numFmtId="0" fontId="85" fillId="0" borderId="128" xfId="0" applyFont="1" applyBorder="1" applyAlignment="1">
      <alignment horizontal="left" vertical="center" wrapText="1"/>
    </xf>
    <xf numFmtId="0" fontId="85" fillId="0" borderId="128" xfId="0" applyFont="1" applyBorder="1" applyAlignment="1">
      <alignment horizontal="center" vertical="center"/>
    </xf>
    <xf numFmtId="0" fontId="85" fillId="22" borderId="128" xfId="0" applyFont="1" applyFill="1" applyBorder="1" applyAlignment="1">
      <alignment horizontal="center" vertical="center" wrapText="1"/>
    </xf>
    <xf numFmtId="0" fontId="85" fillId="0" borderId="128" xfId="0" applyFont="1" applyBorder="1" applyAlignment="1">
      <alignment horizontal="left" vertical="center"/>
    </xf>
    <xf numFmtId="0" fontId="90" fillId="0" borderId="0" xfId="0" applyFont="1" applyAlignment="1">
      <alignment horizontal="center" vertical="center"/>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131" xfId="0" applyFont="1" applyFill="1" applyBorder="1" applyAlignment="1" applyProtection="1">
      <alignment horizontal="left" vertical="center" wrapText="1"/>
      <protection locked="0"/>
    </xf>
    <xf numFmtId="0" fontId="2" fillId="3" borderId="132" xfId="0" applyFont="1" applyFill="1" applyBorder="1" applyAlignment="1" applyProtection="1">
      <alignment horizontal="left" vertical="center" wrapText="1"/>
      <protection locked="0"/>
    </xf>
    <xf numFmtId="0" fontId="2" fillId="3" borderId="116" xfId="0" applyFont="1" applyFill="1" applyBorder="1" applyAlignment="1" applyProtection="1">
      <alignment horizontal="left" vertical="center" wrapText="1"/>
      <protection locked="0"/>
    </xf>
  </cellXfs>
  <cellStyles count="6">
    <cellStyle name="Millares" xfId="3" builtinId="3"/>
    <cellStyle name="Normal" xfId="0" builtinId="0"/>
    <cellStyle name="Normal - Style1 2" xfId="1" xr:uid="{00000000-0005-0000-0000-000002000000}"/>
    <cellStyle name="Normal 2" xfId="5" xr:uid="{0493D1C9-7D47-47DD-9D76-54C73BD6210D}"/>
    <cellStyle name="Normal 2 2" xfId="2" xr:uid="{00000000-0005-0000-0000-000003000000}"/>
    <cellStyle name="Porcentaje" xfId="4" builtinId="5"/>
  </cellStyles>
  <dxfs count="75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1" name="CuadroTexto 10">
          <a:extLst>
            <a:ext uri="{FF2B5EF4-FFF2-40B4-BE49-F238E27FC236}">
              <a16:creationId xmlns:a16="http://schemas.microsoft.com/office/drawing/2014/main" id="{E3F587A7-19FA-45A0-8058-A0AED6AAFB18}"/>
            </a:ext>
          </a:extLst>
        </xdr:cNvPr>
        <xdr:cNvSpPr txBox="1"/>
      </xdr:nvSpPr>
      <xdr:spPr>
        <a:xfrm>
          <a:off x="15958185" y="37776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812706</xdr:rowOff>
    </xdr:to>
    <xdr:pic>
      <xdr:nvPicPr>
        <xdr:cNvPr id="12" name="Picture 8">
          <a:extLst>
            <a:ext uri="{FF2B5EF4-FFF2-40B4-BE49-F238E27FC236}">
              <a16:creationId xmlns:a16="http://schemas.microsoft.com/office/drawing/2014/main" id="{71A6078C-37B0-4C02-AFB3-8245F6A48617}"/>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4</xdr:col>
      <xdr:colOff>5423760</xdr:colOff>
      <xdr:row>0</xdr:row>
      <xdr:rowOff>814518</xdr:rowOff>
    </xdr:to>
    <xdr:pic>
      <xdr:nvPicPr>
        <xdr:cNvPr id="13" name="Picture 9">
          <a:extLst>
            <a:ext uri="{FF2B5EF4-FFF2-40B4-BE49-F238E27FC236}">
              <a16:creationId xmlns:a16="http://schemas.microsoft.com/office/drawing/2014/main" id="{90B78A16-86BA-44E7-89A6-2CBEDF2D6086}"/>
            </a:ext>
          </a:extLst>
        </xdr:cNvPr>
        <xdr:cNvPicPr>
          <a:picLocks noChangeAspect="1"/>
        </xdr:cNvPicPr>
      </xdr:nvPicPr>
      <xdr:blipFill>
        <a:blip xmlns:r="http://schemas.openxmlformats.org/officeDocument/2006/relationships" r:embed="rId2"/>
        <a:stretch>
          <a:fillRect/>
        </a:stretch>
      </xdr:blipFill>
      <xdr:spPr>
        <a:xfrm>
          <a:off x="13767707"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107155</xdr:colOff>
      <xdr:row>0</xdr:row>
      <xdr:rowOff>17199</xdr:rowOff>
    </xdr:from>
    <xdr:to>
      <xdr:col>0</xdr:col>
      <xdr:colOff>3022856</xdr:colOff>
      <xdr:row>0</xdr:row>
      <xdr:rowOff>889001</xdr:rowOff>
    </xdr:to>
    <xdr:pic>
      <xdr:nvPicPr>
        <xdr:cNvPr id="25" name="Picture 9">
          <a:extLst>
            <a:ext uri="{FF2B5EF4-FFF2-40B4-BE49-F238E27FC236}">
              <a16:creationId xmlns:a16="http://schemas.microsoft.com/office/drawing/2014/main" id="{4463233D-9929-43DF-AF04-7FA66888E3EF}"/>
            </a:ext>
          </a:extLst>
        </xdr:cNvPr>
        <xdr:cNvPicPr>
          <a:picLocks noChangeAspect="1"/>
        </xdr:cNvPicPr>
      </xdr:nvPicPr>
      <xdr:blipFill>
        <a:blip xmlns:r="http://schemas.openxmlformats.org/officeDocument/2006/relationships" r:embed="rId1"/>
        <a:stretch>
          <a:fillRect/>
        </a:stretch>
      </xdr:blipFill>
      <xdr:spPr>
        <a:xfrm>
          <a:off x="107155" y="17199"/>
          <a:ext cx="2915701" cy="871802"/>
        </a:xfrm>
        <a:prstGeom prst="rect">
          <a:avLst/>
        </a:prstGeom>
      </xdr:spPr>
    </xdr:pic>
    <xdr:clientData/>
  </xdr:twoCellAnchor>
  <xdr:twoCellAnchor editAs="oneCell">
    <xdr:from>
      <xdr:col>4</xdr:col>
      <xdr:colOff>867833</xdr:colOff>
      <xdr:row>0</xdr:row>
      <xdr:rowOff>133473</xdr:rowOff>
    </xdr:from>
    <xdr:to>
      <xdr:col>5</xdr:col>
      <xdr:colOff>800850</xdr:colOff>
      <xdr:row>0</xdr:row>
      <xdr:rowOff>754484</xdr:rowOff>
    </xdr:to>
    <xdr:pic>
      <xdr:nvPicPr>
        <xdr:cNvPr id="26" name="Picture 10">
          <a:extLst>
            <a:ext uri="{FF2B5EF4-FFF2-40B4-BE49-F238E27FC236}">
              <a16:creationId xmlns:a16="http://schemas.microsoft.com/office/drawing/2014/main" id="{30E12EFB-C0D0-49EB-B4D5-44AB083AA359}"/>
            </a:ext>
          </a:extLst>
        </xdr:cNvPr>
        <xdr:cNvPicPr>
          <a:picLocks noChangeAspect="1"/>
        </xdr:cNvPicPr>
      </xdr:nvPicPr>
      <xdr:blipFill>
        <a:blip xmlns:r="http://schemas.openxmlformats.org/officeDocument/2006/relationships" r:embed="rId2"/>
        <a:stretch>
          <a:fillRect/>
        </a:stretch>
      </xdr:blipFill>
      <xdr:spPr>
        <a:xfrm>
          <a:off x="9673166" y="133473"/>
          <a:ext cx="1372351" cy="621011"/>
        </a:xfrm>
        <a:prstGeom prst="rect">
          <a:avLst/>
        </a:prstGeom>
      </xdr:spPr>
    </xdr:pic>
    <xdr:clientData/>
  </xdr:twoCellAnchor>
  <xdr:oneCellAnchor>
    <xdr:from>
      <xdr:col>7</xdr:col>
      <xdr:colOff>14552</xdr:colOff>
      <xdr:row>4</xdr:row>
      <xdr:rowOff>153458</xdr:rowOff>
    </xdr:from>
    <xdr:ext cx="2156460" cy="5844540"/>
    <xdr:sp macro="" textlink="">
      <xdr:nvSpPr>
        <xdr:cNvPr id="27" name="CuadroTexto 26">
          <a:extLst>
            <a:ext uri="{FF2B5EF4-FFF2-40B4-BE49-F238E27FC236}">
              <a16:creationId xmlns:a16="http://schemas.microsoft.com/office/drawing/2014/main" id="{8AE514E8-4D95-44FE-95CF-244B262F8ED5}"/>
            </a:ext>
          </a:extLst>
        </xdr:cNvPr>
        <xdr:cNvSpPr txBox="1"/>
      </xdr:nvSpPr>
      <xdr:spPr>
        <a:xfrm>
          <a:off x="12068969" y="147637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1268077</xdr:colOff>
      <xdr:row>1</xdr:row>
      <xdr:rowOff>364083</xdr:rowOff>
    </xdr:to>
    <xdr:pic>
      <xdr:nvPicPr>
        <xdr:cNvPr id="3" name="Picture 9">
          <a:extLst>
            <a:ext uri="{FF2B5EF4-FFF2-40B4-BE49-F238E27FC236}">
              <a16:creationId xmlns:a16="http://schemas.microsoft.com/office/drawing/2014/main" id="{CBED84CC-01C6-43CA-8DF8-4A3B6180C0DA}"/>
            </a:ext>
          </a:extLst>
        </xdr:cNvPr>
        <xdr:cNvPicPr>
          <a:picLocks noChangeAspect="1"/>
        </xdr:cNvPicPr>
      </xdr:nvPicPr>
      <xdr:blipFill>
        <a:blip xmlns:r="http://schemas.openxmlformats.org/officeDocument/2006/relationships" r:embed="rId2"/>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id="{DF0157D3-AC3F-495C-AD12-E1A264B3526D}"/>
            </a:ext>
          </a:extLst>
        </xdr:cNvPr>
        <xdr:cNvPicPr>
          <a:picLocks noChangeAspect="1"/>
        </xdr:cNvPicPr>
      </xdr:nvPicPr>
      <xdr:blipFill>
        <a:blip xmlns:r="http://schemas.openxmlformats.org/officeDocument/2006/relationships" r:embed="rId2"/>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Gesti&#243;n%20Financiera%20y%20Presupuest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guarinb/Downloads/Matrices%20de%20Riesgos%20Antisoborno%20(2)/Matrices%20de%20Riesgos%20Antisoborno/Matriz%20de%20Riesgos%20SGAS%20Gesti&#243;n%20Financiera%20y%20Presupuestal%20&#218;ltima%20Versi&#243;n%201%20y%202%20Trimet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20Matriz%20de%20Riesgos%20Gesti&#243;n%20Financiera%20y%20Presupuest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iticas de Administración "/>
      <sheetName val="9-Matriz de Calor"/>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row r="10">
          <cell r="B10" t="str">
            <v xml:space="preserve">Posibilidad de registro y pago equivocado, tardío y sin el cumplimiento de requisitos  de las obligaciones de la Enrtidad </v>
          </cell>
          <cell r="D10" t="str">
            <v>1. Desatender los pagos con un sistema dual, que significa que son revisados y lanzados por un usuario y verificados y aprobados por otro.</v>
          </cell>
        </row>
        <row r="11">
          <cell r="D11" t="str">
            <v xml:space="preserve">2. Revisión insuficiente de los documentos físicos por parte del perfil autorizador endoso </v>
          </cell>
        </row>
        <row r="12">
          <cell r="D12" t="str">
            <v xml:space="preserve">3. Inconsistencia de la información en los actos administrativos </v>
          </cell>
        </row>
        <row r="13">
          <cell r="D13" t="str">
            <v>4. Demora en la radicación de cuentas por las diferentes dependencias de la DEAJ para generar los pagos de contratistas,  gastos de personal, gastos generales, y demás pagos de la entidad.</v>
          </cell>
        </row>
        <row r="14">
          <cell r="D14" t="str">
            <v>5. Insuficiencia de PAC para el cumplimiento de obligaciones económicas frente a terceros</v>
          </cell>
        </row>
        <row r="15">
          <cell r="D15" t="str">
            <v>6. Incumplimiento en las directrices del Ministerio de Hacienda en el sentido que los pagos deben realizarse a beneficiario final por intermedio del SIIF Nación a la cuenta bancaria informada por el beneficiario y registrada por la entidad.</v>
          </cell>
        </row>
        <row r="16">
          <cell r="D16" t="str">
            <v xml:space="preserve">7. Incumplimiento de las Unidades Ejecutoras del presupuesto de los lineamientos definidos por el SIIF Nación en cuanto a que el pago debe realizarse a beneficiario final. </v>
          </cell>
        </row>
        <row r="17">
          <cell r="D17" t="str">
            <v>8. Tramite sin el lleno de los requisitos lo cual impide el pago y por ende afecta el resultado de los estándares.</v>
          </cell>
        </row>
        <row r="18">
          <cell r="D18" t="str">
            <v xml:space="preserve">9. Ausencia o Inconsistencia en la información de la  cuenta bancaria, despacho y/o número del proceso, reportada en el acto administrativo. </v>
          </cell>
        </row>
        <row r="19">
          <cell r="D19" t="str">
            <v>10. Falta de verificación integral y detallada de la documentación con relación a los requisitos exigidos en los contratos o en las leyes vigentes</v>
          </cell>
        </row>
        <row r="20">
          <cell r="B20" t="str">
            <v xml:space="preserve">Registrar o emitir  CDP con rubro presupuestal diferente al indicado en la solicitud </v>
          </cell>
        </row>
        <row r="30">
          <cell r="B30" t="str">
            <v xml:space="preserve">Incumplimiento de obligaciones tributarias </v>
          </cell>
          <cell r="D30" t="str">
            <v>1. Fallas en los sistemas de información</v>
          </cell>
        </row>
        <row r="31">
          <cell r="D31" t="str">
            <v>2. Ausencia de programas de capacitación institucional en temas tributarios.</v>
          </cell>
        </row>
        <row r="32">
          <cell r="D32" t="str">
            <v>3. Rotación del personal o ausencia temporal por vacaciones y licencias.</v>
          </cell>
        </row>
        <row r="33">
          <cell r="D33" t="str">
            <v>4. No contar con otro empleado capacitado en el manejo de portales bancarios y aplicativos para el pago de impuestos o seguridad social</v>
          </cell>
        </row>
        <row r="34">
          <cell r="D34" t="str">
            <v xml:space="preserve">5. Entrega de los documentos por fuera de las fechas límites de pago fijadas los entes rectores. </v>
          </cell>
        </row>
        <row r="40">
          <cell r="B40" t="str">
            <v xml:space="preserve">Iliquidez </v>
          </cell>
          <cell r="D40" t="str">
            <v>1. Olvidar realizar el traslado de recursos entre libretas por parte del Grupo de Fondos Especiales</v>
          </cell>
        </row>
        <row r="41">
          <cell r="D41" t="str">
            <v>2. No revisión oportuna  de las libretas de las diferentes unidades - recursos sin situación de fondos - en el SIIF NACCIÓN para verificar que los recursos hayan sido trasladados.</v>
          </cell>
        </row>
        <row r="42">
          <cell r="D42" t="str">
            <v xml:space="preserve">3. Plan de Caja no actualizado  </v>
          </cell>
        </row>
        <row r="50">
          <cell r="B50" t="str">
            <v xml:space="preserve">Perdida de rentabilidad o oportunidad de los recursos financieros </v>
          </cell>
        </row>
        <row r="60">
          <cell r="B60" t="str">
            <v xml:space="preserve">Emitir o presentar  en forma  errada o tardia  los  Balances de la entidad </v>
          </cell>
        </row>
        <row r="90">
          <cell r="B90" t="str">
            <v>Recibir dádivas o beneficios a nombre propio o de terceros para efectuar pagos sin el cumplimiento de requisitos legales, por valores diferentes, a terceros no autorizados o alterar información financiera</v>
          </cell>
          <cell r="D90" t="str">
            <v>1. Insuficientes programas de capacitación para la toma de conciencia debido al desconocimiento de l ley antisoborno (ISO 37001:2016), Plan Anticorrupción y  de los  valores y principios propios de la entidad.</v>
          </cell>
        </row>
        <row r="91">
          <cell r="D91" t="str">
            <v xml:space="preserve">2. Desconocimiento y no aplicación del Código de Etica y Buen Gobierno.    </v>
          </cell>
        </row>
        <row r="92">
          <cell r="D92" t="str">
            <v>3. Carencia de compromiso  y transparencia de los servidores judiciales</v>
          </cell>
        </row>
        <row r="93">
          <cell r="D93" t="str">
            <v>4. Deficiencia de  controles en el trámite  de los documentos</v>
          </cell>
        </row>
        <row r="94">
          <cell r="D94" t="str">
            <v xml:space="preserve">5. No aplicación adecuad de los procedimientos de control </v>
          </cell>
        </row>
        <row r="95">
          <cell r="D95" t="str">
            <v>6. Falta de control del responsable del manejo de las claves y mecanismos de seguridad electrónica.</v>
          </cell>
        </row>
        <row r="96">
          <cell r="D96" t="str">
            <v xml:space="preserve">7. Falta de control  en el proceso de gestion y transporte de los mismos. </v>
          </cell>
        </row>
        <row r="97">
          <cell r="D97" t="str">
            <v>8. Falsificación de las firmas autorizadas y sellos.</v>
          </cell>
        </row>
        <row r="98">
          <cell r="D98" t="str">
            <v>9. Adulteración, modificación, falsificación de documentos, datos  y/o ingreso de información en los sistemas de personas, que no tienen  vínculo laboral o contractual, compromiso de pago de otra índole.</v>
          </cell>
        </row>
        <row r="99">
          <cell r="D99" t="str">
            <v xml:space="preserve">10. Incumplimiento a los procesos duales en los pagos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Riesgos "/>
      <sheetName val="Conceptos"/>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refreshError="1"/>
      <sheetData sheetId="1" refreshError="1"/>
      <sheetData sheetId="2"/>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ow r="4">
          <cell r="C4" t="str">
            <v>GESTIÓN FINANCIERA Y PRESUPUESTAL</v>
          </cell>
        </row>
        <row r="5">
          <cell r="C5" t="str">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90" zoomScaleNormal="90" workbookViewId="0">
      <selection activeCell="K6" sqref="K6"/>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15"/>
      <c r="B1" s="215"/>
      <c r="C1" s="215"/>
      <c r="D1" s="215"/>
      <c r="E1" s="215"/>
      <c r="F1" s="215"/>
    </row>
    <row r="5" spans="1:9">
      <c r="D5" s="15"/>
      <c r="E5" s="15"/>
      <c r="F5" s="15"/>
      <c r="G5" s="15"/>
      <c r="H5" s="15"/>
    </row>
    <row r="6" spans="1:9">
      <c r="D6" s="15"/>
      <c r="E6" s="15"/>
      <c r="F6" s="15"/>
      <c r="G6" s="15"/>
      <c r="H6" s="15"/>
    </row>
    <row r="7" spans="1:9" ht="33.75">
      <c r="A7" s="216" t="s">
        <v>57</v>
      </c>
      <c r="B7" s="216"/>
      <c r="C7" s="216"/>
      <c r="D7" s="216"/>
      <c r="E7" s="216"/>
      <c r="F7" s="216"/>
      <c r="G7" s="216"/>
      <c r="H7" s="216"/>
      <c r="I7" s="216"/>
    </row>
    <row r="9" spans="1:9" s="7" customFormat="1" ht="81.75" customHeight="1">
      <c r="A9" s="8" t="s">
        <v>58</v>
      </c>
      <c r="B9" s="214" t="s">
        <v>262</v>
      </c>
      <c r="C9" s="217"/>
      <c r="D9" s="217"/>
      <c r="E9" s="217"/>
      <c r="F9" s="217"/>
      <c r="G9" s="217"/>
      <c r="H9" s="217"/>
      <c r="I9" s="217"/>
    </row>
    <row r="10" spans="1:9" s="7" customFormat="1" ht="16.899999999999999" customHeight="1">
      <c r="A10" s="13"/>
      <c r="B10" s="14"/>
      <c r="C10" s="14"/>
      <c r="D10" s="13"/>
      <c r="E10" s="12"/>
    </row>
    <row r="11" spans="1:9" s="7" customFormat="1" ht="84" customHeight="1">
      <c r="A11" s="8" t="s">
        <v>46</v>
      </c>
      <c r="B11" s="9" t="s">
        <v>263</v>
      </c>
      <c r="C11" s="214" t="s">
        <v>264</v>
      </c>
      <c r="D11" s="214"/>
      <c r="E11" s="214"/>
      <c r="F11" s="214"/>
      <c r="G11" s="214"/>
      <c r="H11" s="214"/>
      <c r="I11" s="214"/>
    </row>
    <row r="12" spans="1:9" ht="32.25" customHeight="1">
      <c r="A12" s="11"/>
    </row>
    <row r="13" spans="1:9" ht="32.25" customHeight="1">
      <c r="A13" s="10" t="s">
        <v>47</v>
      </c>
      <c r="B13" s="213" t="s">
        <v>42</v>
      </c>
      <c r="C13" s="213"/>
      <c r="D13" s="213"/>
      <c r="E13" s="213"/>
      <c r="F13" s="213"/>
      <c r="G13" s="213"/>
      <c r="H13" s="213"/>
      <c r="I13" s="213"/>
    </row>
    <row r="14" spans="1:9" s="7" customFormat="1" ht="69" customHeight="1">
      <c r="A14" s="10" t="s">
        <v>45</v>
      </c>
      <c r="B14" s="214"/>
      <c r="C14" s="214"/>
      <c r="D14" s="214"/>
      <c r="E14" s="214"/>
      <c r="F14" s="214"/>
      <c r="G14" s="214"/>
      <c r="H14" s="214"/>
      <c r="I14" s="214"/>
    </row>
    <row r="15" spans="1:9" s="7" customFormat="1" ht="54" customHeight="1">
      <c r="A15" s="10" t="s">
        <v>44</v>
      </c>
      <c r="B15" s="214"/>
      <c r="C15" s="214"/>
      <c r="D15" s="214"/>
      <c r="E15" s="214"/>
      <c r="F15" s="214"/>
      <c r="G15" s="214"/>
      <c r="H15" s="214"/>
      <c r="I15" s="214"/>
    </row>
    <row r="16" spans="1:9" s="7" customFormat="1" ht="54" customHeight="1">
      <c r="A16" s="8" t="s">
        <v>43</v>
      </c>
      <c r="B16" s="214"/>
      <c r="C16" s="214"/>
      <c r="D16" s="214"/>
      <c r="E16" s="214"/>
      <c r="F16" s="214"/>
      <c r="G16" s="214"/>
      <c r="H16" s="214"/>
      <c r="I16" s="214"/>
    </row>
    <row r="18" spans="1:9" s="7" customFormat="1" ht="54.75" customHeight="1">
      <c r="A18" s="8" t="s">
        <v>41</v>
      </c>
      <c r="B18" s="212"/>
      <c r="C18" s="212"/>
      <c r="D18" s="212"/>
      <c r="E18" s="212"/>
      <c r="F18" s="212"/>
      <c r="G18" s="212"/>
      <c r="H18" s="212"/>
      <c r="I18" s="212"/>
    </row>
    <row r="20" spans="1:9" ht="15.75" thickBot="1"/>
    <row r="21" spans="1:9">
      <c r="B21" s="513" t="s">
        <v>377</v>
      </c>
      <c r="C21" s="514" t="s">
        <v>378</v>
      </c>
      <c r="D21" s="514" t="s">
        <v>379</v>
      </c>
      <c r="E21" s="514" t="s">
        <v>380</v>
      </c>
    </row>
    <row r="22" spans="1:9" ht="15.75" thickBot="1">
      <c r="B22" s="515" t="s">
        <v>381</v>
      </c>
      <c r="C22" s="516" t="s">
        <v>382</v>
      </c>
      <c r="D22" s="516" t="s">
        <v>383</v>
      </c>
      <c r="E22" s="516" t="s">
        <v>384</v>
      </c>
    </row>
    <row r="23" spans="1:9">
      <c r="B23" s="517" t="s">
        <v>385</v>
      </c>
      <c r="C23" s="518" t="s">
        <v>41</v>
      </c>
      <c r="D23" s="518" t="s">
        <v>41</v>
      </c>
      <c r="E23" s="518" t="s">
        <v>41</v>
      </c>
    </row>
    <row r="24" spans="1:9" ht="15.75" thickBot="1">
      <c r="B24" s="515">
        <v>1</v>
      </c>
      <c r="C24" s="519">
        <v>45243</v>
      </c>
      <c r="D24" s="519">
        <v>45272</v>
      </c>
      <c r="E24" s="5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8AA4E-B247-4D39-92C4-33AD0511F17B}">
  <dimension ref="B2:J30"/>
  <sheetViews>
    <sheetView workbookViewId="0">
      <selection activeCell="B22" sqref="B22:J30"/>
    </sheetView>
  </sheetViews>
  <sheetFormatPr baseColWidth="10" defaultColWidth="11.42578125" defaultRowHeight="15"/>
  <sheetData>
    <row r="2" spans="2:10" ht="18.75">
      <c r="B2" s="218" t="s">
        <v>332</v>
      </c>
      <c r="C2" s="218"/>
      <c r="D2" s="218"/>
      <c r="E2" s="218"/>
      <c r="F2" s="218"/>
      <c r="G2" s="218"/>
      <c r="H2" s="218"/>
      <c r="I2" s="218"/>
      <c r="J2" s="218"/>
    </row>
    <row r="3" spans="2:10" ht="15.75" thickBot="1"/>
    <row r="4" spans="2:10">
      <c r="B4" s="219" t="s">
        <v>333</v>
      </c>
      <c r="C4" s="220"/>
      <c r="D4" s="220"/>
      <c r="E4" s="220"/>
      <c r="F4" s="220"/>
      <c r="G4" s="220"/>
      <c r="H4" s="220"/>
      <c r="I4" s="220"/>
      <c r="J4" s="221"/>
    </row>
    <row r="5" spans="2:10">
      <c r="B5" s="222"/>
      <c r="C5" s="223"/>
      <c r="D5" s="223"/>
      <c r="E5" s="223"/>
      <c r="F5" s="223"/>
      <c r="G5" s="223"/>
      <c r="H5" s="223"/>
      <c r="I5" s="223"/>
      <c r="J5" s="224"/>
    </row>
    <row r="6" spans="2:10">
      <c r="B6" s="222"/>
      <c r="C6" s="223"/>
      <c r="D6" s="223"/>
      <c r="E6" s="223"/>
      <c r="F6" s="223"/>
      <c r="G6" s="223"/>
      <c r="H6" s="223"/>
      <c r="I6" s="223"/>
      <c r="J6" s="224"/>
    </row>
    <row r="7" spans="2:10" ht="15.75" thickBot="1">
      <c r="B7" s="225"/>
      <c r="C7" s="226"/>
      <c r="D7" s="226"/>
      <c r="E7" s="226"/>
      <c r="F7" s="226"/>
      <c r="G7" s="226"/>
      <c r="H7" s="226"/>
      <c r="I7" s="226"/>
      <c r="J7" s="227"/>
    </row>
    <row r="8" spans="2:10" ht="15.75" thickBot="1"/>
    <row r="9" spans="2:10">
      <c r="B9" s="219" t="s">
        <v>334</v>
      </c>
      <c r="C9" s="220"/>
      <c r="D9" s="220"/>
      <c r="E9" s="220"/>
      <c r="F9" s="220"/>
      <c r="G9" s="220"/>
      <c r="H9" s="220"/>
      <c r="I9" s="220"/>
      <c r="J9" s="221"/>
    </row>
    <row r="10" spans="2:10">
      <c r="B10" s="222"/>
      <c r="C10" s="520"/>
      <c r="D10" s="520"/>
      <c r="E10" s="520"/>
      <c r="F10" s="520"/>
      <c r="G10" s="520"/>
      <c r="H10" s="520"/>
      <c r="I10" s="520"/>
      <c r="J10" s="224"/>
    </row>
    <row r="11" spans="2:10">
      <c r="B11" s="222"/>
      <c r="C11" s="520"/>
      <c r="D11" s="520"/>
      <c r="E11" s="520"/>
      <c r="F11" s="520"/>
      <c r="G11" s="520"/>
      <c r="H11" s="520"/>
      <c r="I11" s="520"/>
      <c r="J11" s="224"/>
    </row>
    <row r="12" spans="2:10">
      <c r="B12" s="222"/>
      <c r="C12" s="520"/>
      <c r="D12" s="520"/>
      <c r="E12" s="520"/>
      <c r="F12" s="520"/>
      <c r="G12" s="520"/>
      <c r="H12" s="520"/>
      <c r="I12" s="520"/>
      <c r="J12" s="224"/>
    </row>
    <row r="13" spans="2:10">
      <c r="B13" s="222"/>
      <c r="C13" s="520"/>
      <c r="D13" s="520"/>
      <c r="E13" s="520"/>
      <c r="F13" s="520"/>
      <c r="G13" s="520"/>
      <c r="H13" s="520"/>
      <c r="I13" s="520"/>
      <c r="J13" s="224"/>
    </row>
    <row r="14" spans="2:10">
      <c r="B14" s="222"/>
      <c r="C14" s="520"/>
      <c r="D14" s="520"/>
      <c r="E14" s="520"/>
      <c r="F14" s="520"/>
      <c r="G14" s="520"/>
      <c r="H14" s="520"/>
      <c r="I14" s="520"/>
      <c r="J14" s="224"/>
    </row>
    <row r="15" spans="2:10" ht="15.75" thickBot="1">
      <c r="B15" s="225"/>
      <c r="C15" s="226"/>
      <c r="D15" s="226"/>
      <c r="E15" s="226"/>
      <c r="F15" s="226"/>
      <c r="G15" s="226"/>
      <c r="H15" s="226"/>
      <c r="I15" s="226"/>
      <c r="J15" s="227"/>
    </row>
    <row r="16" spans="2:10" ht="15.75" thickBot="1"/>
    <row r="17" spans="2:10">
      <c r="B17" s="219" t="s">
        <v>335</v>
      </c>
      <c r="C17" s="220"/>
      <c r="D17" s="220"/>
      <c r="E17" s="220"/>
      <c r="F17" s="220"/>
      <c r="G17" s="220"/>
      <c r="H17" s="220"/>
      <c r="I17" s="220"/>
      <c r="J17" s="221"/>
    </row>
    <row r="18" spans="2:10">
      <c r="B18" s="222"/>
      <c r="C18" s="520"/>
      <c r="D18" s="520"/>
      <c r="E18" s="520"/>
      <c r="F18" s="520"/>
      <c r="G18" s="520"/>
      <c r="H18" s="520"/>
      <c r="I18" s="520"/>
      <c r="J18" s="224"/>
    </row>
    <row r="19" spans="2:10">
      <c r="B19" s="222"/>
      <c r="C19" s="520"/>
      <c r="D19" s="520"/>
      <c r="E19" s="520"/>
      <c r="F19" s="520"/>
      <c r="G19" s="520"/>
      <c r="H19" s="520"/>
      <c r="I19" s="520"/>
      <c r="J19" s="224"/>
    </row>
    <row r="20" spans="2:10" ht="15.75" thickBot="1">
      <c r="B20" s="225"/>
      <c r="C20" s="226"/>
      <c r="D20" s="226"/>
      <c r="E20" s="226"/>
      <c r="F20" s="226"/>
      <c r="G20" s="226"/>
      <c r="H20" s="226"/>
      <c r="I20" s="226"/>
      <c r="J20" s="227"/>
    </row>
    <row r="21" spans="2:10" ht="15.75" thickBot="1"/>
    <row r="22" spans="2:10">
      <c r="B22" s="219" t="s">
        <v>336</v>
      </c>
      <c r="C22" s="220"/>
      <c r="D22" s="220"/>
      <c r="E22" s="220"/>
      <c r="F22" s="220"/>
      <c r="G22" s="220"/>
      <c r="H22" s="220"/>
      <c r="I22" s="220"/>
      <c r="J22" s="221"/>
    </row>
    <row r="23" spans="2:10">
      <c r="B23" s="222"/>
      <c r="C23" s="520"/>
      <c r="D23" s="520"/>
      <c r="E23" s="520"/>
      <c r="F23" s="520"/>
      <c r="G23" s="520"/>
      <c r="H23" s="520"/>
      <c r="I23" s="520"/>
      <c r="J23" s="224"/>
    </row>
    <row r="24" spans="2:10">
      <c r="B24" s="222"/>
      <c r="C24" s="520"/>
      <c r="D24" s="520"/>
      <c r="E24" s="520"/>
      <c r="F24" s="520"/>
      <c r="G24" s="520"/>
      <c r="H24" s="520"/>
      <c r="I24" s="520"/>
      <c r="J24" s="224"/>
    </row>
    <row r="25" spans="2:10">
      <c r="B25" s="222"/>
      <c r="C25" s="520"/>
      <c r="D25" s="520"/>
      <c r="E25" s="520"/>
      <c r="F25" s="520"/>
      <c r="G25" s="520"/>
      <c r="H25" s="520"/>
      <c r="I25" s="520"/>
      <c r="J25" s="224"/>
    </row>
    <row r="26" spans="2:10">
      <c r="B26" s="222"/>
      <c r="C26" s="520"/>
      <c r="D26" s="520"/>
      <c r="E26" s="520"/>
      <c r="F26" s="520"/>
      <c r="G26" s="520"/>
      <c r="H26" s="520"/>
      <c r="I26" s="520"/>
      <c r="J26" s="224"/>
    </row>
    <row r="27" spans="2:10">
      <c r="B27" s="222"/>
      <c r="C27" s="520"/>
      <c r="D27" s="520"/>
      <c r="E27" s="520"/>
      <c r="F27" s="520"/>
      <c r="G27" s="520"/>
      <c r="H27" s="520"/>
      <c r="I27" s="520"/>
      <c r="J27" s="224"/>
    </row>
    <row r="28" spans="2:10">
      <c r="B28" s="222"/>
      <c r="C28" s="520"/>
      <c r="D28" s="520"/>
      <c r="E28" s="520"/>
      <c r="F28" s="520"/>
      <c r="G28" s="520"/>
      <c r="H28" s="520"/>
      <c r="I28" s="520"/>
      <c r="J28" s="224"/>
    </row>
    <row r="29" spans="2:10">
      <c r="B29" s="222"/>
      <c r="C29" s="520"/>
      <c r="D29" s="520"/>
      <c r="E29" s="520"/>
      <c r="F29" s="520"/>
      <c r="G29" s="520"/>
      <c r="H29" s="520"/>
      <c r="I29" s="520"/>
      <c r="J29" s="224"/>
    </row>
    <row r="30" spans="2:10" ht="15.75" thickBot="1">
      <c r="B30" s="225"/>
      <c r="C30" s="226"/>
      <c r="D30" s="226"/>
      <c r="E30" s="226"/>
      <c r="F30" s="226"/>
      <c r="G30" s="226"/>
      <c r="H30" s="226"/>
      <c r="I30" s="226"/>
      <c r="J30" s="2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E15" sqref="E15"/>
    </sheetView>
  </sheetViews>
  <sheetFormatPr baseColWidth="10" defaultColWidth="10.42578125" defaultRowHeight="14.25"/>
  <cols>
    <col min="1" max="1" width="53.28515625" style="580" customWidth="1"/>
    <col min="2" max="2" width="10.28515625" style="581" customWidth="1"/>
    <col min="3" max="3" width="74.7109375" style="550" customWidth="1"/>
    <col min="4" max="4" width="14.85546875" style="581" customWidth="1"/>
    <col min="5" max="5" width="81.42578125" style="550" customWidth="1"/>
    <col min="6" max="6" width="4.7109375" style="550" customWidth="1"/>
    <col min="7" max="16384" width="10.42578125" style="550"/>
  </cols>
  <sheetData>
    <row r="1" spans="1:5" s="523" customFormat="1" ht="79.900000000000006" customHeight="1">
      <c r="A1" s="521"/>
      <c r="B1" s="522" t="s">
        <v>386</v>
      </c>
      <c r="C1" s="522"/>
      <c r="D1" s="522"/>
      <c r="E1" s="521"/>
    </row>
    <row r="2" spans="1:5" s="523" customFormat="1" ht="20.25" customHeight="1">
      <c r="A2" s="524" t="s">
        <v>387</v>
      </c>
      <c r="B2" s="525" t="s">
        <v>314</v>
      </c>
      <c r="C2" s="526"/>
      <c r="D2" s="527" t="s">
        <v>388</v>
      </c>
      <c r="E2" s="528" t="s">
        <v>264</v>
      </c>
    </row>
    <row r="3" spans="1:5" s="523" customFormat="1" ht="16.899999999999999" customHeight="1">
      <c r="A3" s="529"/>
      <c r="B3" s="530"/>
      <c r="C3" s="531"/>
      <c r="D3" s="532"/>
      <c r="E3" s="531"/>
    </row>
    <row r="4" spans="1:5" s="523" customFormat="1" ht="40.5" customHeight="1">
      <c r="A4" s="524" t="s">
        <v>389</v>
      </c>
      <c r="B4" s="533" t="s">
        <v>264</v>
      </c>
      <c r="C4" s="534"/>
      <c r="D4" s="534"/>
      <c r="E4" s="534"/>
    </row>
    <row r="5" spans="1:5" s="537" customFormat="1" ht="13.15" customHeight="1">
      <c r="A5" s="535"/>
      <c r="B5" s="536"/>
      <c r="D5" s="536"/>
      <c r="E5" s="538"/>
    </row>
    <row r="6" spans="1:5" s="537" customFormat="1" ht="21" customHeight="1">
      <c r="A6" s="539" t="s">
        <v>390</v>
      </c>
      <c r="B6" s="540" t="s">
        <v>391</v>
      </c>
      <c r="C6" s="541"/>
      <c r="D6" s="542"/>
      <c r="E6" s="543" t="s">
        <v>392</v>
      </c>
    </row>
    <row r="7" spans="1:5" s="537" customFormat="1" ht="87.75" customHeight="1">
      <c r="A7" s="539"/>
      <c r="B7" s="544" t="s">
        <v>393</v>
      </c>
      <c r="C7" s="545"/>
      <c r="D7" s="546"/>
      <c r="E7" s="547"/>
    </row>
    <row r="8" spans="1:5" ht="21" customHeight="1">
      <c r="A8" s="548"/>
      <c r="B8" s="549"/>
      <c r="D8" s="551"/>
      <c r="E8" s="551"/>
    </row>
    <row r="9" spans="1:5" ht="19.899999999999999" customHeight="1">
      <c r="A9" s="552" t="s">
        <v>53</v>
      </c>
      <c r="B9" s="552"/>
      <c r="C9" s="552"/>
      <c r="D9" s="552"/>
      <c r="E9" s="552"/>
    </row>
    <row r="10" spans="1:5" ht="19.899999999999999" customHeight="1">
      <c r="A10" s="553" t="s">
        <v>394</v>
      </c>
      <c r="B10" s="553" t="s">
        <v>54</v>
      </c>
      <c r="C10" s="553" t="s">
        <v>315</v>
      </c>
      <c r="D10" s="553" t="s">
        <v>55</v>
      </c>
      <c r="E10" s="553" t="s">
        <v>316</v>
      </c>
    </row>
    <row r="11" spans="1:5" s="558" customFormat="1" ht="71.25">
      <c r="A11" s="554" t="s">
        <v>395</v>
      </c>
      <c r="B11" s="555">
        <v>1</v>
      </c>
      <c r="C11" s="556" t="s">
        <v>396</v>
      </c>
      <c r="D11" s="557">
        <v>1</v>
      </c>
      <c r="E11" s="556" t="s">
        <v>397</v>
      </c>
    </row>
    <row r="12" spans="1:5" s="558" customFormat="1" ht="28.5">
      <c r="A12" s="554"/>
      <c r="B12" s="555">
        <v>2</v>
      </c>
      <c r="C12" s="556" t="s">
        <v>398</v>
      </c>
      <c r="D12" s="557"/>
      <c r="E12" s="556"/>
    </row>
    <row r="13" spans="1:5" ht="28.5" customHeight="1">
      <c r="A13" s="559" t="s">
        <v>399</v>
      </c>
      <c r="B13" s="560">
        <v>3</v>
      </c>
      <c r="C13" s="561" t="s">
        <v>400</v>
      </c>
      <c r="D13" s="560">
        <v>2</v>
      </c>
      <c r="E13" s="561" t="s">
        <v>401</v>
      </c>
    </row>
    <row r="14" spans="1:5" ht="39.75" customHeight="1">
      <c r="A14" s="559"/>
      <c r="B14" s="560">
        <v>4</v>
      </c>
      <c r="C14" s="561" t="s">
        <v>402</v>
      </c>
      <c r="D14" s="560"/>
      <c r="E14" s="561"/>
    </row>
    <row r="15" spans="1:5" ht="39.75" customHeight="1">
      <c r="A15" s="559"/>
      <c r="B15" s="560">
        <v>5</v>
      </c>
      <c r="C15" s="561" t="s">
        <v>403</v>
      </c>
      <c r="D15" s="560"/>
      <c r="E15" s="561"/>
    </row>
    <row r="16" spans="1:5" ht="28.5" customHeight="1">
      <c r="A16" s="562" t="s">
        <v>404</v>
      </c>
      <c r="B16" s="560">
        <v>6</v>
      </c>
      <c r="C16" s="561" t="s">
        <v>405</v>
      </c>
      <c r="D16" s="560">
        <v>3</v>
      </c>
      <c r="E16" s="561" t="s">
        <v>406</v>
      </c>
    </row>
    <row r="17" spans="1:10" ht="28.5">
      <c r="A17" s="562"/>
      <c r="B17" s="560">
        <v>7</v>
      </c>
      <c r="C17" s="561" t="s">
        <v>407</v>
      </c>
      <c r="D17" s="560">
        <v>4</v>
      </c>
      <c r="E17" s="561" t="s">
        <v>408</v>
      </c>
    </row>
    <row r="18" spans="1:10" ht="28.5">
      <c r="A18" s="562"/>
      <c r="B18" s="560">
        <v>8</v>
      </c>
      <c r="C18" s="561" t="s">
        <v>409</v>
      </c>
      <c r="D18" s="560"/>
      <c r="E18" s="561"/>
    </row>
    <row r="19" spans="1:10" ht="22.5" customHeight="1">
      <c r="A19" s="562"/>
      <c r="B19" s="560">
        <v>9</v>
      </c>
      <c r="C19" s="561" t="s">
        <v>410</v>
      </c>
      <c r="D19" s="560"/>
      <c r="E19" s="561"/>
    </row>
    <row r="20" spans="1:10" ht="28.5">
      <c r="A20" s="562"/>
      <c r="B20" s="560">
        <v>10</v>
      </c>
      <c r="C20" s="561" t="s">
        <v>411</v>
      </c>
      <c r="D20" s="560"/>
      <c r="E20" s="561"/>
      <c r="J20" s="563"/>
    </row>
    <row r="21" spans="1:10" ht="27" customHeight="1">
      <c r="A21" s="562"/>
      <c r="B21" s="560">
        <v>11</v>
      </c>
      <c r="C21" s="561" t="s">
        <v>412</v>
      </c>
      <c r="D21" s="560"/>
      <c r="E21" s="561"/>
      <c r="J21" s="563"/>
    </row>
    <row r="22" spans="1:10" ht="22.5" customHeight="1">
      <c r="A22" s="562"/>
      <c r="B22" s="560">
        <v>12</v>
      </c>
      <c r="C22" s="561" t="s">
        <v>413</v>
      </c>
      <c r="D22" s="560"/>
      <c r="E22" s="561"/>
      <c r="J22" s="563"/>
    </row>
    <row r="23" spans="1:10" ht="28.5" customHeight="1">
      <c r="A23" s="562" t="s">
        <v>414</v>
      </c>
      <c r="B23" s="560">
        <v>13</v>
      </c>
      <c r="C23" s="561" t="s">
        <v>415</v>
      </c>
      <c r="D23" s="560">
        <v>5</v>
      </c>
      <c r="E23" s="561" t="s">
        <v>416</v>
      </c>
    </row>
    <row r="24" spans="1:10" ht="28.5">
      <c r="A24" s="562"/>
      <c r="B24" s="560">
        <v>14</v>
      </c>
      <c r="C24" s="561" t="s">
        <v>417</v>
      </c>
      <c r="D24" s="560">
        <v>6</v>
      </c>
      <c r="E24" s="561" t="s">
        <v>418</v>
      </c>
    </row>
    <row r="25" spans="1:10" ht="28.5">
      <c r="A25" s="562"/>
      <c r="B25" s="560">
        <v>15</v>
      </c>
      <c r="C25" s="561" t="s">
        <v>419</v>
      </c>
      <c r="D25" s="560">
        <v>7</v>
      </c>
      <c r="E25" s="561" t="s">
        <v>420</v>
      </c>
    </row>
    <row r="26" spans="1:10" ht="42.75">
      <c r="A26" s="562"/>
      <c r="B26" s="560">
        <v>16</v>
      </c>
      <c r="C26" s="561" t="s">
        <v>421</v>
      </c>
      <c r="D26" s="560"/>
      <c r="E26" s="561"/>
    </row>
    <row r="27" spans="1:10" ht="46.5" customHeight="1">
      <c r="A27" s="564" t="s">
        <v>422</v>
      </c>
      <c r="B27" s="560">
        <v>17</v>
      </c>
      <c r="C27" s="561" t="s">
        <v>423</v>
      </c>
      <c r="D27" s="560">
        <v>8</v>
      </c>
      <c r="E27" s="561" t="s">
        <v>424</v>
      </c>
    </row>
    <row r="28" spans="1:10" ht="41.25" customHeight="1">
      <c r="A28" s="562" t="s">
        <v>425</v>
      </c>
      <c r="B28" s="560">
        <v>18</v>
      </c>
      <c r="C28" s="565" t="s">
        <v>426</v>
      </c>
      <c r="D28" s="560"/>
      <c r="E28" s="561"/>
    </row>
    <row r="29" spans="1:10" ht="31.5" customHeight="1">
      <c r="A29" s="562"/>
      <c r="B29" s="560">
        <v>19</v>
      </c>
      <c r="C29" s="565" t="s">
        <v>427</v>
      </c>
      <c r="D29" s="560"/>
      <c r="E29" s="561"/>
    </row>
    <row r="30" spans="1:10" ht="39.75" customHeight="1">
      <c r="A30" s="552" t="s">
        <v>56</v>
      </c>
      <c r="B30" s="552"/>
      <c r="C30" s="552"/>
      <c r="D30" s="552"/>
      <c r="E30" s="552"/>
    </row>
    <row r="31" spans="1:10" ht="39.75" customHeight="1">
      <c r="A31" s="553" t="s">
        <v>394</v>
      </c>
      <c r="B31" s="553" t="s">
        <v>54</v>
      </c>
      <c r="C31" s="553" t="s">
        <v>317</v>
      </c>
      <c r="D31" s="553" t="s">
        <v>55</v>
      </c>
      <c r="E31" s="553" t="s">
        <v>428</v>
      </c>
    </row>
    <row r="32" spans="1:10" ht="71.25">
      <c r="A32" s="562" t="s">
        <v>429</v>
      </c>
      <c r="B32" s="560">
        <v>1</v>
      </c>
      <c r="C32" s="561" t="s">
        <v>430</v>
      </c>
      <c r="D32" s="560">
        <v>1</v>
      </c>
      <c r="E32" s="561" t="s">
        <v>431</v>
      </c>
    </row>
    <row r="33" spans="1:5" ht="44.25" customHeight="1">
      <c r="A33" s="562"/>
      <c r="B33" s="560">
        <v>2</v>
      </c>
      <c r="C33" s="561" t="s">
        <v>432</v>
      </c>
      <c r="D33" s="560">
        <v>2</v>
      </c>
      <c r="E33" s="561" t="s">
        <v>433</v>
      </c>
    </row>
    <row r="34" spans="1:5" ht="28.5">
      <c r="A34" s="562"/>
      <c r="B34" s="560"/>
      <c r="C34" s="561"/>
      <c r="D34" s="560">
        <v>3</v>
      </c>
      <c r="E34" s="561" t="s">
        <v>434</v>
      </c>
    </row>
    <row r="35" spans="1:5" ht="28.5">
      <c r="A35" s="562"/>
      <c r="B35" s="560"/>
      <c r="C35" s="561"/>
      <c r="D35" s="560">
        <v>4</v>
      </c>
      <c r="E35" s="561" t="s">
        <v>435</v>
      </c>
    </row>
    <row r="36" spans="1:5" ht="27" customHeight="1">
      <c r="A36" s="562"/>
      <c r="B36" s="560"/>
      <c r="C36" s="566"/>
      <c r="D36" s="560">
        <v>5</v>
      </c>
      <c r="E36" s="561" t="s">
        <v>436</v>
      </c>
    </row>
    <row r="37" spans="1:5" ht="28.5">
      <c r="A37" s="562"/>
      <c r="B37" s="560"/>
      <c r="C37" s="565"/>
      <c r="D37" s="560">
        <v>6</v>
      </c>
      <c r="E37" s="561" t="s">
        <v>437</v>
      </c>
    </row>
    <row r="38" spans="1:5" ht="27" customHeight="1">
      <c r="A38" s="562"/>
      <c r="B38" s="560"/>
      <c r="C38" s="565"/>
      <c r="D38" s="560">
        <v>7</v>
      </c>
      <c r="E38" s="565" t="s">
        <v>438</v>
      </c>
    </row>
    <row r="39" spans="1:5" ht="30" customHeight="1">
      <c r="A39" s="562" t="s">
        <v>266</v>
      </c>
      <c r="B39" s="560">
        <v>3</v>
      </c>
      <c r="C39" s="565" t="s">
        <v>439</v>
      </c>
      <c r="D39" s="560">
        <v>8</v>
      </c>
      <c r="E39" s="565" t="s">
        <v>440</v>
      </c>
    </row>
    <row r="40" spans="1:5" ht="28.5">
      <c r="A40" s="562"/>
      <c r="B40" s="560"/>
      <c r="C40" s="565"/>
      <c r="D40" s="560">
        <v>9</v>
      </c>
      <c r="E40" s="565" t="s">
        <v>441</v>
      </c>
    </row>
    <row r="41" spans="1:5" s="567" customFormat="1" ht="28.5">
      <c r="A41" s="562"/>
      <c r="B41" s="560"/>
      <c r="C41" s="565"/>
      <c r="D41" s="560">
        <v>10</v>
      </c>
      <c r="E41" s="565" t="s">
        <v>442</v>
      </c>
    </row>
    <row r="42" spans="1:5" s="567" customFormat="1" ht="24.75" customHeight="1">
      <c r="A42" s="562"/>
      <c r="B42" s="560"/>
      <c r="C42" s="568"/>
      <c r="D42" s="560">
        <v>11</v>
      </c>
      <c r="E42" s="565" t="s">
        <v>443</v>
      </c>
    </row>
    <row r="43" spans="1:5" s="567" customFormat="1" ht="28.5" customHeight="1">
      <c r="A43" s="562" t="s">
        <v>444</v>
      </c>
      <c r="B43" s="560">
        <v>4</v>
      </c>
      <c r="C43" s="561" t="s">
        <v>445</v>
      </c>
      <c r="D43" s="560">
        <v>12</v>
      </c>
      <c r="E43" s="561" t="s">
        <v>446</v>
      </c>
    </row>
    <row r="44" spans="1:5" s="567" customFormat="1" ht="27" customHeight="1">
      <c r="A44" s="562"/>
      <c r="B44" s="560">
        <v>5</v>
      </c>
      <c r="C44" s="561" t="s">
        <v>447</v>
      </c>
      <c r="D44" s="560"/>
      <c r="E44" s="561"/>
    </row>
    <row r="45" spans="1:5" s="567" customFormat="1" ht="39.75" customHeight="1">
      <c r="A45" s="562"/>
      <c r="B45" s="560">
        <v>6</v>
      </c>
      <c r="C45" s="561" t="s">
        <v>448</v>
      </c>
      <c r="D45" s="560">
        <v>13</v>
      </c>
      <c r="E45" s="561" t="s">
        <v>449</v>
      </c>
    </row>
    <row r="46" spans="1:5" s="567" customFormat="1" ht="28.5">
      <c r="A46" s="562"/>
      <c r="B46" s="560">
        <v>7</v>
      </c>
      <c r="C46" s="561" t="s">
        <v>450</v>
      </c>
      <c r="D46" s="560">
        <v>14</v>
      </c>
      <c r="E46" s="561" t="s">
        <v>451</v>
      </c>
    </row>
    <row r="47" spans="1:5" ht="28.5">
      <c r="A47" s="562"/>
      <c r="B47" s="560">
        <v>8</v>
      </c>
      <c r="C47" s="561" t="s">
        <v>452</v>
      </c>
      <c r="D47" s="560">
        <v>15</v>
      </c>
      <c r="E47" s="561" t="s">
        <v>453</v>
      </c>
    </row>
    <row r="48" spans="1:5" ht="39.75" customHeight="1">
      <c r="A48" s="562"/>
      <c r="B48" s="560">
        <v>9</v>
      </c>
      <c r="C48" s="561" t="s">
        <v>454</v>
      </c>
      <c r="D48" s="560">
        <v>16</v>
      </c>
      <c r="E48" s="561" t="s">
        <v>455</v>
      </c>
    </row>
    <row r="49" spans="1:5" ht="39.75" customHeight="1">
      <c r="A49" s="562" t="s">
        <v>456</v>
      </c>
      <c r="B49" s="560">
        <v>10</v>
      </c>
      <c r="C49" s="561" t="s">
        <v>457</v>
      </c>
      <c r="D49" s="560">
        <v>17</v>
      </c>
      <c r="E49" s="561" t="s">
        <v>458</v>
      </c>
    </row>
    <row r="50" spans="1:5" ht="39.75" customHeight="1">
      <c r="A50" s="562"/>
      <c r="B50" s="560">
        <v>11</v>
      </c>
      <c r="C50" s="561" t="s">
        <v>459</v>
      </c>
      <c r="D50" s="569">
        <v>18</v>
      </c>
      <c r="E50" s="561" t="s">
        <v>460</v>
      </c>
    </row>
    <row r="51" spans="1:5" ht="39.75" customHeight="1">
      <c r="A51" s="562"/>
      <c r="B51" s="560">
        <v>12</v>
      </c>
      <c r="C51" s="561" t="s">
        <v>461</v>
      </c>
      <c r="D51" s="569">
        <v>19</v>
      </c>
      <c r="E51" s="561" t="s">
        <v>462</v>
      </c>
    </row>
    <row r="52" spans="1:5" ht="39.75" customHeight="1">
      <c r="A52" s="562" t="s">
        <v>267</v>
      </c>
      <c r="B52" s="560">
        <v>13</v>
      </c>
      <c r="C52" s="561" t="s">
        <v>463</v>
      </c>
      <c r="D52" s="569">
        <v>20</v>
      </c>
      <c r="E52" s="561" t="s">
        <v>464</v>
      </c>
    </row>
    <row r="53" spans="1:5" ht="34.5" customHeight="1">
      <c r="A53" s="562"/>
      <c r="B53" s="560">
        <v>14</v>
      </c>
      <c r="C53" s="561" t="s">
        <v>465</v>
      </c>
      <c r="D53" s="569">
        <v>21</v>
      </c>
      <c r="E53" s="561" t="s">
        <v>466</v>
      </c>
    </row>
    <row r="54" spans="1:5" ht="39.75" customHeight="1">
      <c r="A54" s="562"/>
      <c r="B54" s="560">
        <v>15</v>
      </c>
      <c r="C54" s="561" t="s">
        <v>467</v>
      </c>
      <c r="D54" s="569"/>
      <c r="E54" s="561"/>
    </row>
    <row r="55" spans="1:5" ht="28.5">
      <c r="A55" s="562"/>
      <c r="B55" s="560">
        <v>16</v>
      </c>
      <c r="C55" s="561" t="s">
        <v>468</v>
      </c>
      <c r="D55" s="569"/>
      <c r="E55" s="561"/>
    </row>
    <row r="56" spans="1:5" ht="25.5" customHeight="1">
      <c r="A56" s="562"/>
      <c r="B56" s="560">
        <v>17</v>
      </c>
      <c r="C56" s="561" t="s">
        <v>469</v>
      </c>
      <c r="D56" s="569"/>
      <c r="E56" s="561"/>
    </row>
    <row r="57" spans="1:5" ht="28.5">
      <c r="A57" s="562"/>
      <c r="B57" s="560">
        <v>18</v>
      </c>
      <c r="C57" s="561" t="s">
        <v>470</v>
      </c>
      <c r="D57" s="569"/>
      <c r="E57" s="561"/>
    </row>
    <row r="58" spans="1:5" ht="24" customHeight="1">
      <c r="A58" s="562"/>
      <c r="B58" s="560">
        <v>19</v>
      </c>
      <c r="C58" s="561" t="s">
        <v>471</v>
      </c>
      <c r="D58" s="569"/>
      <c r="E58" s="561"/>
    </row>
    <row r="59" spans="1:5" ht="28.5">
      <c r="A59" s="562"/>
      <c r="B59" s="560">
        <v>20</v>
      </c>
      <c r="C59" s="561" t="s">
        <v>472</v>
      </c>
      <c r="D59" s="569"/>
      <c r="E59" s="561"/>
    </row>
    <row r="60" spans="1:5" ht="28.5">
      <c r="A60" s="562"/>
      <c r="B60" s="560">
        <v>21</v>
      </c>
      <c r="C60" s="561" t="s">
        <v>473</v>
      </c>
      <c r="D60" s="569"/>
      <c r="E60" s="561"/>
    </row>
    <row r="61" spans="1:5" ht="29.25" customHeight="1">
      <c r="A61" s="562"/>
      <c r="B61" s="560">
        <v>22</v>
      </c>
      <c r="C61" s="561" t="s">
        <v>474</v>
      </c>
      <c r="D61" s="569"/>
      <c r="E61" s="565"/>
    </row>
    <row r="62" spans="1:5" ht="39.75" customHeight="1">
      <c r="A62" s="562" t="s">
        <v>475</v>
      </c>
      <c r="B62" s="560">
        <v>23</v>
      </c>
      <c r="C62" s="561" t="s">
        <v>476</v>
      </c>
      <c r="D62" s="569">
        <v>22</v>
      </c>
      <c r="E62" s="561" t="s">
        <v>477</v>
      </c>
    </row>
    <row r="63" spans="1:5" ht="36.75" customHeight="1">
      <c r="A63" s="562"/>
      <c r="B63" s="560">
        <v>24</v>
      </c>
      <c r="C63" s="561" t="s">
        <v>478</v>
      </c>
      <c r="D63" s="569">
        <v>23</v>
      </c>
      <c r="E63" s="561" t="s">
        <v>479</v>
      </c>
    </row>
    <row r="64" spans="1:5" ht="25.5" customHeight="1">
      <c r="A64" s="562"/>
      <c r="B64" s="560">
        <v>25</v>
      </c>
      <c r="C64" s="561" t="s">
        <v>480</v>
      </c>
      <c r="D64" s="569"/>
      <c r="E64" s="561"/>
    </row>
    <row r="65" spans="1:10" ht="42.75">
      <c r="A65" s="570" t="s">
        <v>481</v>
      </c>
      <c r="B65" s="560">
        <v>26</v>
      </c>
      <c r="C65" s="561" t="s">
        <v>482</v>
      </c>
      <c r="D65" s="569">
        <v>24</v>
      </c>
      <c r="E65" s="561" t="s">
        <v>483</v>
      </c>
    </row>
    <row r="66" spans="1:10" ht="14.25" customHeight="1">
      <c r="A66" s="571"/>
      <c r="B66" s="560"/>
      <c r="C66" s="561"/>
      <c r="D66" s="569"/>
      <c r="E66" s="561"/>
    </row>
    <row r="67" spans="1:10" ht="39.75" customHeight="1">
      <c r="A67" s="562" t="s">
        <v>484</v>
      </c>
      <c r="B67" s="560">
        <v>27</v>
      </c>
      <c r="C67" s="561" t="s">
        <v>485</v>
      </c>
      <c r="D67" s="569">
        <v>25</v>
      </c>
      <c r="E67" s="561" t="s">
        <v>486</v>
      </c>
    </row>
    <row r="68" spans="1:10" ht="39.75" customHeight="1">
      <c r="A68" s="562"/>
      <c r="B68" s="560"/>
      <c r="C68" s="561"/>
      <c r="D68" s="569">
        <v>26</v>
      </c>
      <c r="E68" s="561" t="s">
        <v>487</v>
      </c>
    </row>
    <row r="69" spans="1:10" ht="28.5" customHeight="1">
      <c r="A69" s="562" t="s">
        <v>488</v>
      </c>
      <c r="B69" s="560">
        <v>28</v>
      </c>
      <c r="C69" s="561" t="s">
        <v>489</v>
      </c>
      <c r="D69" s="569">
        <v>27</v>
      </c>
      <c r="E69" s="561" t="s">
        <v>490</v>
      </c>
    </row>
    <row r="70" spans="1:10" ht="28.5">
      <c r="A70" s="562"/>
      <c r="B70" s="560">
        <v>29</v>
      </c>
      <c r="C70" s="561" t="s">
        <v>491</v>
      </c>
      <c r="D70" s="569">
        <v>28</v>
      </c>
      <c r="E70" s="561" t="s">
        <v>492</v>
      </c>
    </row>
    <row r="71" spans="1:10" ht="16.5" customHeight="1">
      <c r="A71" s="562"/>
      <c r="B71" s="560"/>
      <c r="C71" s="566"/>
      <c r="D71" s="569">
        <v>29</v>
      </c>
      <c r="E71" s="561" t="s">
        <v>493</v>
      </c>
    </row>
    <row r="72" spans="1:10" ht="16.5" customHeight="1">
      <c r="A72" s="562"/>
      <c r="B72" s="560"/>
      <c r="C72" s="568"/>
      <c r="D72" s="569">
        <v>30</v>
      </c>
      <c r="E72" s="561" t="s">
        <v>494</v>
      </c>
    </row>
    <row r="73" spans="1:10" ht="16.5" customHeight="1">
      <c r="A73" s="562"/>
      <c r="B73" s="560"/>
      <c r="C73" s="561"/>
      <c r="D73" s="569">
        <v>31</v>
      </c>
      <c r="E73" s="561" t="s">
        <v>495</v>
      </c>
    </row>
    <row r="74" spans="1:10" ht="16.5" customHeight="1">
      <c r="A74" s="562"/>
      <c r="B74" s="560"/>
      <c r="C74" s="561"/>
      <c r="D74" s="569">
        <v>32</v>
      </c>
      <c r="E74" s="561" t="s">
        <v>496</v>
      </c>
    </row>
    <row r="75" spans="1:10" ht="16.5" customHeight="1">
      <c r="A75" s="562"/>
      <c r="B75" s="560"/>
      <c r="C75" s="561"/>
      <c r="D75" s="569">
        <v>33</v>
      </c>
      <c r="E75" s="568" t="s">
        <v>497</v>
      </c>
    </row>
    <row r="76" spans="1:10" ht="31.5" customHeight="1">
      <c r="A76" s="562"/>
      <c r="B76" s="560"/>
      <c r="C76" s="561"/>
      <c r="D76" s="569">
        <v>34</v>
      </c>
      <c r="E76" s="561" t="s">
        <v>498</v>
      </c>
    </row>
    <row r="77" spans="1:10" ht="28.5">
      <c r="A77" s="570" t="s">
        <v>265</v>
      </c>
      <c r="B77" s="560">
        <v>30</v>
      </c>
      <c r="C77" s="561" t="s">
        <v>499</v>
      </c>
      <c r="D77" s="569">
        <v>35</v>
      </c>
      <c r="E77" s="561" t="s">
        <v>500</v>
      </c>
    </row>
    <row r="78" spans="1:10" ht="28.5">
      <c r="A78" s="572"/>
      <c r="B78" s="560">
        <v>31</v>
      </c>
      <c r="C78" s="561" t="s">
        <v>501</v>
      </c>
      <c r="D78" s="569">
        <v>36</v>
      </c>
      <c r="E78" s="561" t="s">
        <v>502</v>
      </c>
    </row>
    <row r="79" spans="1:10" ht="28.5">
      <c r="A79" s="572"/>
      <c r="B79" s="560">
        <v>32</v>
      </c>
      <c r="C79" s="561" t="s">
        <v>503</v>
      </c>
      <c r="D79" s="573">
        <v>37</v>
      </c>
      <c r="E79" s="561" t="s">
        <v>504</v>
      </c>
    </row>
    <row r="80" spans="1:10" ht="28.5">
      <c r="A80" s="572"/>
      <c r="B80" s="560">
        <v>33</v>
      </c>
      <c r="C80" s="561" t="s">
        <v>505</v>
      </c>
      <c r="D80" s="573">
        <v>38</v>
      </c>
      <c r="E80" s="561" t="s">
        <v>506</v>
      </c>
      <c r="J80" s="550" t="s">
        <v>507</v>
      </c>
    </row>
    <row r="81" spans="1:5" ht="42.75">
      <c r="A81" s="572"/>
      <c r="B81" s="574">
        <v>34</v>
      </c>
      <c r="C81" s="575" t="s">
        <v>508</v>
      </c>
      <c r="D81" s="576">
        <v>39</v>
      </c>
      <c r="E81" s="575" t="s">
        <v>509</v>
      </c>
    </row>
    <row r="82" spans="1:5" ht="72" customHeight="1">
      <c r="A82" s="577"/>
      <c r="B82" s="578"/>
      <c r="C82" s="579"/>
      <c r="D82" s="578"/>
      <c r="E82" s="579"/>
    </row>
  </sheetData>
  <mergeCells count="23">
    <mergeCell ref="A62:A64"/>
    <mergeCell ref="A65:A66"/>
    <mergeCell ref="A67:A68"/>
    <mergeCell ref="A69:A76"/>
    <mergeCell ref="A77:A81"/>
    <mergeCell ref="B1:D1"/>
    <mergeCell ref="B2:C2"/>
    <mergeCell ref="B4:E4"/>
    <mergeCell ref="A6:A7"/>
    <mergeCell ref="B6:D6"/>
    <mergeCell ref="B7:D7"/>
    <mergeCell ref="A9:E9"/>
    <mergeCell ref="A11:A12"/>
    <mergeCell ref="A13:A15"/>
    <mergeCell ref="A16:A22"/>
    <mergeCell ref="A23:A26"/>
    <mergeCell ref="A28:A29"/>
    <mergeCell ref="A30:E30"/>
    <mergeCell ref="A32:A38"/>
    <mergeCell ref="A39:A42"/>
    <mergeCell ref="A43:A48"/>
    <mergeCell ref="A49:A51"/>
    <mergeCell ref="A52:A6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21"/>
  <sheetViews>
    <sheetView showGridLines="0" zoomScale="90" zoomScaleNormal="90" workbookViewId="0">
      <selection activeCell="L9" sqref="L9"/>
    </sheetView>
  </sheetViews>
  <sheetFormatPr baseColWidth="10" defaultColWidth="10.5703125" defaultRowHeight="15"/>
  <cols>
    <col min="1" max="1" width="79.7109375" style="582" customWidth="1"/>
    <col min="2" max="4" width="17.42578125" style="582" customWidth="1"/>
    <col min="5" max="5" width="21.5703125" style="582" customWidth="1"/>
    <col min="6" max="6" width="23.42578125" style="582" customWidth="1"/>
    <col min="7" max="7" width="3.5703125" style="582" customWidth="1"/>
    <col min="8" max="16384" width="10.5703125" style="582"/>
  </cols>
  <sheetData>
    <row r="1" spans="1:7" ht="74.25" customHeight="1">
      <c r="A1"/>
      <c r="B1" s="601" t="s">
        <v>537</v>
      </c>
      <c r="C1" s="601"/>
      <c r="D1" s="601"/>
      <c r="E1" s="601"/>
      <c r="F1"/>
      <c r="G1"/>
    </row>
    <row r="2" spans="1:7" hidden="1">
      <c r="A2"/>
      <c r="B2"/>
      <c r="C2"/>
      <c r="D2"/>
      <c r="E2"/>
      <c r="F2"/>
      <c r="G2"/>
    </row>
    <row r="3" spans="1:7">
      <c r="A3" s="583" t="s">
        <v>318</v>
      </c>
      <c r="B3" s="583"/>
      <c r="C3" s="583"/>
      <c r="D3" s="583"/>
      <c r="E3" s="583"/>
      <c r="F3" s="584"/>
      <c r="G3"/>
    </row>
    <row r="4" spans="1:7">
      <c r="A4" s="585" t="s">
        <v>510</v>
      </c>
      <c r="B4" s="586" t="s">
        <v>511</v>
      </c>
      <c r="C4" s="586"/>
      <c r="D4" s="586"/>
      <c r="E4" s="586"/>
      <c r="F4" s="587" t="s">
        <v>48</v>
      </c>
      <c r="G4"/>
    </row>
    <row r="5" spans="1:7">
      <c r="A5" s="585"/>
      <c r="B5" s="588" t="s">
        <v>49</v>
      </c>
      <c r="C5" s="588" t="s">
        <v>50</v>
      </c>
      <c r="D5" s="588" t="s">
        <v>51</v>
      </c>
      <c r="E5" s="588" t="s">
        <v>52</v>
      </c>
      <c r="F5" s="589"/>
      <c r="G5"/>
    </row>
    <row r="6" spans="1:7" ht="28.5">
      <c r="A6" s="590" t="s">
        <v>512</v>
      </c>
      <c r="B6" s="591"/>
      <c r="C6" s="591"/>
      <c r="D6" s="591">
        <v>8.9</v>
      </c>
      <c r="E6" s="591">
        <v>13.16</v>
      </c>
      <c r="F6" s="592" t="s">
        <v>513</v>
      </c>
      <c r="G6"/>
    </row>
    <row r="7" spans="1:7" ht="28.5">
      <c r="A7" s="590" t="s">
        <v>514</v>
      </c>
      <c r="B7" s="591"/>
      <c r="C7" s="591"/>
      <c r="D7" s="591">
        <v>11</v>
      </c>
      <c r="E7" s="591" t="s">
        <v>515</v>
      </c>
      <c r="F7" s="592" t="s">
        <v>513</v>
      </c>
      <c r="G7"/>
    </row>
    <row r="8" spans="1:7">
      <c r="A8" s="590" t="s">
        <v>516</v>
      </c>
      <c r="B8" s="591"/>
      <c r="C8" s="591"/>
      <c r="D8" s="591">
        <v>1</v>
      </c>
      <c r="E8" s="591" t="s">
        <v>517</v>
      </c>
      <c r="F8" s="592" t="s">
        <v>513</v>
      </c>
      <c r="G8"/>
    </row>
    <row r="9" spans="1:7">
      <c r="A9" s="590" t="s">
        <v>518</v>
      </c>
      <c r="B9" s="591">
        <v>16</v>
      </c>
      <c r="C9" s="591">
        <v>3.4</v>
      </c>
      <c r="D9" s="591" t="s">
        <v>519</v>
      </c>
      <c r="E9" s="591" t="s">
        <v>520</v>
      </c>
      <c r="F9" s="592" t="s">
        <v>513</v>
      </c>
      <c r="G9"/>
    </row>
    <row r="10" spans="1:7" ht="28.5">
      <c r="A10" s="590" t="s">
        <v>521</v>
      </c>
      <c r="B10" s="591" t="s">
        <v>522</v>
      </c>
      <c r="C10" s="591">
        <v>7</v>
      </c>
      <c r="D10" s="591" t="s">
        <v>523</v>
      </c>
      <c r="E10" s="591" t="s">
        <v>524</v>
      </c>
      <c r="F10" s="592" t="s">
        <v>513</v>
      </c>
      <c r="G10"/>
    </row>
    <row r="11" spans="1:7" ht="28.5">
      <c r="A11" s="590" t="s">
        <v>525</v>
      </c>
      <c r="B11" s="591"/>
      <c r="C11" s="591"/>
      <c r="D11" s="591" t="s">
        <v>526</v>
      </c>
      <c r="E11" s="591">
        <v>28</v>
      </c>
      <c r="F11" s="593" t="s">
        <v>513</v>
      </c>
      <c r="G11"/>
    </row>
    <row r="12" spans="1:7" ht="28.5">
      <c r="A12" s="590" t="s">
        <v>527</v>
      </c>
      <c r="B12" s="591"/>
      <c r="C12" s="591"/>
      <c r="D12" s="591" t="s">
        <v>528</v>
      </c>
      <c r="E12" s="591">
        <v>20.21</v>
      </c>
      <c r="F12" s="592" t="s">
        <v>513</v>
      </c>
      <c r="G12"/>
    </row>
    <row r="13" spans="1:7" ht="28.5">
      <c r="A13" s="590" t="s">
        <v>529</v>
      </c>
      <c r="B13" s="591"/>
      <c r="C13" s="591"/>
      <c r="D13" s="591" t="s">
        <v>530</v>
      </c>
      <c r="E13" s="591" t="s">
        <v>531</v>
      </c>
      <c r="F13" s="592" t="s">
        <v>513</v>
      </c>
      <c r="G13"/>
    </row>
    <row r="14" spans="1:7" ht="71.25">
      <c r="A14" s="590" t="s">
        <v>532</v>
      </c>
      <c r="B14" s="591">
        <v>3</v>
      </c>
      <c r="C14" s="591">
        <v>2</v>
      </c>
      <c r="D14" s="591">
        <v>3</v>
      </c>
      <c r="E14" s="591" t="s">
        <v>533</v>
      </c>
      <c r="F14" s="592" t="s">
        <v>513</v>
      </c>
      <c r="G14"/>
    </row>
    <row r="15" spans="1:7">
      <c r="A15" s="590" t="s">
        <v>534</v>
      </c>
      <c r="B15" s="591">
        <v>2.17</v>
      </c>
      <c r="C15" s="591">
        <v>8</v>
      </c>
      <c r="D15" s="591">
        <v>1</v>
      </c>
      <c r="E15" s="591" t="s">
        <v>535</v>
      </c>
      <c r="F15" s="592" t="s">
        <v>536</v>
      </c>
      <c r="G15"/>
    </row>
    <row r="16" spans="1:7" hidden="1">
      <c r="A16" s="590"/>
      <c r="B16" s="591"/>
      <c r="C16" s="591"/>
      <c r="D16" s="591"/>
      <c r="E16" s="591"/>
      <c r="F16" s="592"/>
      <c r="G16"/>
    </row>
    <row r="17" spans="1:7" hidden="1">
      <c r="A17" s="594"/>
      <c r="B17" s="595"/>
      <c r="C17" s="595"/>
      <c r="D17" s="595"/>
      <c r="E17" s="595"/>
      <c r="F17" s="596"/>
      <c r="G17"/>
    </row>
    <row r="18" spans="1:7" hidden="1">
      <c r="A18" s="597"/>
      <c r="B18" s="598"/>
      <c r="C18" s="598"/>
      <c r="D18" s="598"/>
      <c r="E18" s="598"/>
      <c r="F18" s="593"/>
      <c r="G18"/>
    </row>
    <row r="19" spans="1:7" hidden="1">
      <c r="A19" s="594"/>
      <c r="B19" s="599"/>
      <c r="C19" s="599"/>
      <c r="D19" s="599"/>
      <c r="E19" s="599"/>
      <c r="F19" s="596"/>
      <c r="G19"/>
    </row>
    <row r="20" spans="1:7" hidden="1">
      <c r="A20" s="597"/>
      <c r="B20" s="600"/>
      <c r="C20" s="600"/>
      <c r="D20" s="600"/>
      <c r="E20" s="598"/>
      <c r="F20" s="592"/>
      <c r="G20"/>
    </row>
    <row r="21" spans="1:7">
      <c r="A21"/>
      <c r="B21"/>
      <c r="C21"/>
      <c r="D21"/>
      <c r="E21"/>
      <c r="F21"/>
      <c r="G21"/>
    </row>
  </sheetData>
  <mergeCells count="5">
    <mergeCell ref="A3:F3"/>
    <mergeCell ref="A4:A5"/>
    <mergeCell ref="B4:E4"/>
    <mergeCell ref="B1:E1"/>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300175E3-ECFA-4D8F-88E7-71C954134D93}"/>
    <dataValidation allowBlank="1" showInputMessage="1" showErrorMessage="1" prompt="Proponer y escribir en una frase la estrategia para gestionar la debilidad, la oportunidad, la amenaza o la fortaleza.Usar verbo de acción en infinitivo._x000a_" sqref="A4" xr:uid="{38484445-6667-4CD2-9382-A56A1A35A85F}"/>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7" zoomScale="112" zoomScaleNormal="112" workbookViewId="0">
      <selection activeCell="F19" sqref="F19:G19"/>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66" t="s">
        <v>15</v>
      </c>
      <c r="C2" s="267"/>
      <c r="D2" s="267"/>
      <c r="E2" s="267"/>
      <c r="F2" s="267"/>
      <c r="G2" s="268"/>
    </row>
    <row r="3" spans="2:9" ht="15">
      <c r="B3" s="269" t="s">
        <v>16</v>
      </c>
      <c r="C3" s="270"/>
      <c r="D3" s="271"/>
      <c r="E3" s="271"/>
      <c r="F3" s="271"/>
      <c r="G3" s="272"/>
    </row>
    <row r="4" spans="2:9" ht="88.5" customHeight="1">
      <c r="B4" s="273" t="s">
        <v>250</v>
      </c>
      <c r="C4" s="274"/>
      <c r="D4" s="274"/>
      <c r="E4" s="274"/>
      <c r="F4" s="274"/>
      <c r="G4" s="275"/>
    </row>
    <row r="5" spans="2:9" ht="15">
      <c r="B5" s="122"/>
      <c r="C5" s="134"/>
      <c r="D5" s="135"/>
      <c r="E5" s="136"/>
      <c r="F5" s="136"/>
      <c r="G5" s="136"/>
    </row>
    <row r="6" spans="2:9" ht="16.5" customHeight="1">
      <c r="B6" s="276" t="s">
        <v>337</v>
      </c>
      <c r="C6" s="277"/>
      <c r="D6" s="277"/>
      <c r="E6" s="277"/>
      <c r="F6" s="277"/>
      <c r="G6" s="278"/>
    </row>
    <row r="7" spans="2:9" ht="76.5" customHeight="1">
      <c r="B7" s="276"/>
      <c r="C7" s="277"/>
      <c r="D7" s="277"/>
      <c r="E7" s="277"/>
      <c r="F7" s="277"/>
      <c r="G7" s="278"/>
    </row>
    <row r="8" spans="2:9" ht="15" thickBot="1">
      <c r="B8" s="137"/>
      <c r="C8" s="138"/>
      <c r="D8" s="138"/>
      <c r="E8" s="139"/>
      <c r="F8" s="140"/>
      <c r="G8" s="140"/>
    </row>
    <row r="9" spans="2:9">
      <c r="B9" s="141"/>
      <c r="C9" s="142" t="s">
        <v>176</v>
      </c>
      <c r="D9" s="279" t="s">
        <v>17</v>
      </c>
      <c r="E9" s="280"/>
      <c r="F9" s="281" t="s">
        <v>18</v>
      </c>
      <c r="G9" s="282"/>
    </row>
    <row r="10" spans="2:9" ht="15" customHeight="1">
      <c r="B10" s="143"/>
      <c r="C10" s="124">
        <v>5</v>
      </c>
      <c r="D10" s="262" t="s">
        <v>19</v>
      </c>
      <c r="E10" s="263"/>
      <c r="F10" s="256" t="s">
        <v>178</v>
      </c>
      <c r="G10" s="246"/>
      <c r="H10" s="265"/>
      <c r="I10" s="265"/>
    </row>
    <row r="11" spans="2:9">
      <c r="B11" s="143"/>
      <c r="C11" s="124">
        <v>5</v>
      </c>
      <c r="D11" s="262" t="s">
        <v>21</v>
      </c>
      <c r="E11" s="263"/>
      <c r="F11" s="256" t="s">
        <v>179</v>
      </c>
      <c r="G11" s="246"/>
      <c r="H11" s="265"/>
      <c r="I11" s="265"/>
    </row>
    <row r="12" spans="2:9">
      <c r="B12" s="143"/>
      <c r="C12" s="124">
        <v>5</v>
      </c>
      <c r="D12" s="262" t="s">
        <v>23</v>
      </c>
      <c r="E12" s="263"/>
      <c r="F12" s="256" t="s">
        <v>180</v>
      </c>
      <c r="G12" s="246"/>
      <c r="H12" s="265"/>
      <c r="I12" s="265"/>
    </row>
    <row r="13" spans="2:9" ht="27.75" customHeight="1">
      <c r="B13" s="143"/>
      <c r="C13" s="124">
        <v>5</v>
      </c>
      <c r="D13" s="262" t="s">
        <v>120</v>
      </c>
      <c r="E13" s="263"/>
      <c r="F13" s="256" t="s">
        <v>181</v>
      </c>
      <c r="G13" s="246"/>
      <c r="H13" s="265"/>
      <c r="I13" s="265"/>
    </row>
    <row r="14" spans="2:9">
      <c r="B14" s="143"/>
      <c r="C14" s="124">
        <v>5</v>
      </c>
      <c r="D14" s="262" t="s">
        <v>108</v>
      </c>
      <c r="E14" s="263"/>
      <c r="F14" s="256" t="s">
        <v>182</v>
      </c>
      <c r="G14" s="246"/>
      <c r="H14" s="265"/>
      <c r="I14" s="265"/>
    </row>
    <row r="15" spans="2:9" ht="41.25" customHeight="1">
      <c r="B15" s="143"/>
      <c r="C15" s="124">
        <v>5</v>
      </c>
      <c r="D15" s="262" t="s">
        <v>4</v>
      </c>
      <c r="E15" s="263"/>
      <c r="F15" s="256" t="s">
        <v>219</v>
      </c>
      <c r="G15" s="246"/>
      <c r="H15" s="265"/>
      <c r="I15" s="265"/>
    </row>
    <row r="16" spans="2:9" ht="41.25" customHeight="1">
      <c r="B16" s="143"/>
      <c r="C16" s="124">
        <v>5</v>
      </c>
      <c r="D16" s="257" t="s">
        <v>177</v>
      </c>
      <c r="E16" s="258"/>
      <c r="F16" s="256" t="s">
        <v>260</v>
      </c>
      <c r="G16" s="246"/>
      <c r="H16" s="265"/>
      <c r="I16" s="265"/>
    </row>
    <row r="17" spans="2:9" ht="51.75" customHeight="1">
      <c r="B17" s="143"/>
      <c r="C17" s="124">
        <v>5</v>
      </c>
      <c r="D17" s="258" t="s">
        <v>134</v>
      </c>
      <c r="E17" s="264"/>
      <c r="F17" s="256" t="s">
        <v>251</v>
      </c>
      <c r="G17" s="246"/>
      <c r="H17" s="265"/>
      <c r="I17" s="265"/>
    </row>
    <row r="18" spans="2:9" ht="51.75" customHeight="1">
      <c r="B18" s="143"/>
      <c r="C18" s="124">
        <v>5</v>
      </c>
      <c r="D18" s="257" t="s">
        <v>183</v>
      </c>
      <c r="E18" s="258"/>
      <c r="F18" s="256" t="s">
        <v>252</v>
      </c>
      <c r="G18" s="246"/>
      <c r="H18" s="265"/>
      <c r="I18" s="265"/>
    </row>
    <row r="19" spans="2:9" ht="51.75" customHeight="1">
      <c r="B19" s="143"/>
      <c r="C19" s="124">
        <v>5</v>
      </c>
      <c r="D19" s="129" t="s">
        <v>245</v>
      </c>
      <c r="E19" s="130"/>
      <c r="F19" s="256" t="s">
        <v>338</v>
      </c>
      <c r="G19" s="246"/>
      <c r="H19" s="265"/>
      <c r="I19" s="265"/>
    </row>
    <row r="20" spans="2:9" ht="51.75" customHeight="1">
      <c r="B20" s="143"/>
      <c r="C20" s="124">
        <v>5</v>
      </c>
      <c r="D20" s="129" t="s">
        <v>99</v>
      </c>
      <c r="E20" s="130"/>
      <c r="F20" s="256" t="s">
        <v>253</v>
      </c>
      <c r="G20" s="246"/>
      <c r="H20" s="265"/>
      <c r="I20" s="265"/>
    </row>
    <row r="21" spans="2:9" ht="66.75" customHeight="1">
      <c r="B21" s="143"/>
      <c r="C21" s="124">
        <v>5</v>
      </c>
      <c r="D21" s="257" t="s">
        <v>184</v>
      </c>
      <c r="E21" s="258"/>
      <c r="F21" s="256" t="s">
        <v>339</v>
      </c>
      <c r="G21" s="246"/>
      <c r="H21" s="265"/>
      <c r="I21" s="265"/>
    </row>
    <row r="22" spans="2:9" ht="36" customHeight="1">
      <c r="B22" s="143"/>
      <c r="C22" s="124">
        <v>5</v>
      </c>
      <c r="D22" s="259" t="s">
        <v>185</v>
      </c>
      <c r="E22" s="260"/>
      <c r="F22" s="256" t="s">
        <v>254</v>
      </c>
      <c r="G22" s="246"/>
      <c r="H22" s="283"/>
      <c r="I22" s="283"/>
    </row>
    <row r="23" spans="2:9" ht="26.25" customHeight="1">
      <c r="B23" s="143"/>
      <c r="C23" s="124">
        <v>5</v>
      </c>
      <c r="D23" s="261" t="s">
        <v>220</v>
      </c>
      <c r="E23" s="261"/>
      <c r="F23" s="245" t="s">
        <v>222</v>
      </c>
      <c r="G23" s="246"/>
      <c r="H23" s="265"/>
      <c r="I23" s="265"/>
    </row>
    <row r="24" spans="2:9" ht="26.25" customHeight="1">
      <c r="B24" s="143"/>
      <c r="C24" s="124">
        <v>5</v>
      </c>
      <c r="D24" s="261" t="s">
        <v>221</v>
      </c>
      <c r="E24" s="261"/>
      <c r="F24" s="245" t="s">
        <v>255</v>
      </c>
      <c r="G24" s="246"/>
      <c r="H24" s="265"/>
      <c r="I24" s="265"/>
    </row>
    <row r="25" spans="2:9" ht="26.25" customHeight="1">
      <c r="B25" s="143"/>
      <c r="C25" s="124">
        <v>5</v>
      </c>
      <c r="D25" s="243" t="s">
        <v>223</v>
      </c>
      <c r="E25" s="244"/>
      <c r="F25" s="245" t="s">
        <v>340</v>
      </c>
      <c r="G25" s="246"/>
      <c r="H25" s="265"/>
      <c r="I25" s="265"/>
    </row>
    <row r="26" spans="2:9" ht="27" customHeight="1">
      <c r="B26" s="144"/>
      <c r="C26" s="247" t="s">
        <v>261</v>
      </c>
      <c r="D26" s="248"/>
      <c r="E26" s="248"/>
      <c r="F26" s="248"/>
      <c r="G26" s="249"/>
    </row>
    <row r="27" spans="2:9" ht="27" customHeight="1">
      <c r="B27" s="250" t="s">
        <v>256</v>
      </c>
      <c r="C27" s="251"/>
      <c r="D27" s="251"/>
      <c r="E27" s="251"/>
      <c r="F27" s="251"/>
      <c r="G27" s="252"/>
    </row>
    <row r="28" spans="2:9" ht="10.5" customHeight="1">
      <c r="B28" s="145"/>
      <c r="D28" s="146"/>
      <c r="E28" s="147"/>
      <c r="F28" s="148"/>
      <c r="G28" s="148"/>
    </row>
    <row r="29" spans="2:9">
      <c r="B29" s="145"/>
      <c r="C29" s="149"/>
      <c r="D29" s="253" t="s">
        <v>17</v>
      </c>
      <c r="E29" s="253"/>
      <c r="F29" s="254" t="s">
        <v>18</v>
      </c>
      <c r="G29" s="255"/>
    </row>
    <row r="30" spans="2:9">
      <c r="B30" s="145"/>
      <c r="D30" s="232" t="s">
        <v>19</v>
      </c>
      <c r="E30" s="232"/>
      <c r="F30" s="233" t="s">
        <v>20</v>
      </c>
      <c r="G30" s="234"/>
      <c r="H30" s="265"/>
      <c r="I30" s="265"/>
    </row>
    <row r="31" spans="2:9">
      <c r="B31" s="145"/>
      <c r="D31" s="232" t="s">
        <v>21</v>
      </c>
      <c r="E31" s="232"/>
      <c r="F31" s="233" t="s">
        <v>22</v>
      </c>
      <c r="G31" s="234"/>
      <c r="H31" s="265"/>
      <c r="I31" s="265"/>
    </row>
    <row r="32" spans="2:9">
      <c r="B32" s="145"/>
      <c r="D32" s="232" t="s">
        <v>23</v>
      </c>
      <c r="E32" s="232"/>
      <c r="F32" s="233" t="s">
        <v>24</v>
      </c>
      <c r="G32" s="234"/>
      <c r="H32" s="265"/>
      <c r="I32" s="265"/>
    </row>
    <row r="33" spans="2:9">
      <c r="B33" s="145"/>
      <c r="D33" s="232" t="s">
        <v>120</v>
      </c>
      <c r="E33" s="232"/>
      <c r="F33" s="233" t="s">
        <v>121</v>
      </c>
      <c r="G33" s="234"/>
      <c r="H33" s="265"/>
      <c r="I33" s="265"/>
    </row>
    <row r="34" spans="2:9">
      <c r="B34" s="145"/>
      <c r="D34" s="232" t="s">
        <v>108</v>
      </c>
      <c r="E34" s="232"/>
      <c r="F34" s="233" t="s">
        <v>225</v>
      </c>
      <c r="G34" s="234"/>
      <c r="H34" s="265"/>
      <c r="I34" s="265"/>
    </row>
    <row r="35" spans="2:9" ht="40.9" customHeight="1">
      <c r="B35" s="145"/>
      <c r="D35" s="232" t="s">
        <v>110</v>
      </c>
      <c r="E35" s="232"/>
      <c r="F35" s="233" t="s">
        <v>226</v>
      </c>
      <c r="G35" s="234"/>
      <c r="H35" s="265"/>
      <c r="I35" s="265"/>
    </row>
    <row r="36" spans="2:9" ht="42" customHeight="1">
      <c r="B36" s="123"/>
      <c r="C36" s="150"/>
      <c r="D36" s="232" t="s">
        <v>169</v>
      </c>
      <c r="E36" s="232"/>
      <c r="F36" s="233" t="s">
        <v>341</v>
      </c>
      <c r="G36" s="234"/>
      <c r="H36" s="284"/>
      <c r="I36" s="284"/>
    </row>
    <row r="37" spans="2:9" ht="30.75" customHeight="1">
      <c r="B37" s="123"/>
      <c r="C37" s="150"/>
      <c r="D37" s="232" t="s">
        <v>160</v>
      </c>
      <c r="E37" s="232"/>
      <c r="F37" s="241" t="s">
        <v>342</v>
      </c>
      <c r="G37" s="242"/>
      <c r="H37" s="284"/>
      <c r="I37" s="284"/>
    </row>
    <row r="38" spans="2:9" ht="33" customHeight="1">
      <c r="B38" s="123"/>
      <c r="C38" s="150"/>
      <c r="D38" s="232" t="s">
        <v>161</v>
      </c>
      <c r="E38" s="232"/>
      <c r="F38" s="241" t="s">
        <v>342</v>
      </c>
      <c r="G38" s="242"/>
      <c r="H38" s="284"/>
      <c r="I38" s="284"/>
    </row>
    <row r="39" spans="2:9" ht="30" customHeight="1">
      <c r="B39" s="123"/>
      <c r="C39" s="150"/>
      <c r="D39" s="232" t="s">
        <v>227</v>
      </c>
      <c r="E39" s="232"/>
      <c r="F39" s="241" t="s">
        <v>342</v>
      </c>
      <c r="G39" s="242"/>
      <c r="H39" s="284"/>
      <c r="I39" s="284"/>
    </row>
    <row r="40" spans="2:9" ht="30" customHeight="1">
      <c r="B40" s="123"/>
      <c r="C40" s="150"/>
      <c r="D40" s="232" t="s">
        <v>162</v>
      </c>
      <c r="E40" s="232"/>
      <c r="F40" s="241" t="s">
        <v>342</v>
      </c>
      <c r="G40" s="242"/>
      <c r="H40" s="284"/>
      <c r="I40" s="284"/>
    </row>
    <row r="41" spans="2:9" ht="30" customHeight="1">
      <c r="B41" s="123"/>
      <c r="C41" s="150"/>
      <c r="D41" s="228" t="s">
        <v>231</v>
      </c>
      <c r="E41" s="229"/>
      <c r="F41" s="233" t="s">
        <v>343</v>
      </c>
      <c r="G41" s="234"/>
      <c r="H41" s="284"/>
      <c r="I41" s="284"/>
    </row>
    <row r="42" spans="2:9" ht="35.25" customHeight="1">
      <c r="B42" s="123"/>
      <c r="C42" s="150"/>
      <c r="D42" s="232" t="s">
        <v>170</v>
      </c>
      <c r="E42" s="232"/>
      <c r="F42" s="233" t="s">
        <v>249</v>
      </c>
      <c r="G42" s="234"/>
      <c r="H42" s="284"/>
      <c r="I42" s="284"/>
    </row>
    <row r="43" spans="2:9" ht="31.5" customHeight="1">
      <c r="B43" s="123"/>
      <c r="C43" s="150"/>
      <c r="D43" s="232" t="s">
        <v>160</v>
      </c>
      <c r="E43" s="232"/>
      <c r="F43" s="241" t="s">
        <v>342</v>
      </c>
      <c r="G43" s="242"/>
      <c r="H43" s="284"/>
      <c r="I43" s="284"/>
    </row>
    <row r="44" spans="2:9" ht="35.25" customHeight="1">
      <c r="B44" s="123"/>
      <c r="C44" s="150"/>
      <c r="D44" s="232" t="s">
        <v>233</v>
      </c>
      <c r="E44" s="232"/>
      <c r="F44" s="241" t="s">
        <v>342</v>
      </c>
      <c r="G44" s="242"/>
      <c r="H44" s="284"/>
      <c r="I44" s="284"/>
    </row>
    <row r="45" spans="2:9" ht="57" customHeight="1">
      <c r="B45" s="123"/>
      <c r="C45" s="150"/>
      <c r="D45" s="232" t="s">
        <v>162</v>
      </c>
      <c r="E45" s="232"/>
      <c r="F45" s="241" t="s">
        <v>342</v>
      </c>
      <c r="G45" s="242"/>
      <c r="H45" s="284"/>
      <c r="I45" s="284"/>
    </row>
    <row r="46" spans="2:9" ht="32.25" customHeight="1">
      <c r="B46" s="123"/>
      <c r="C46" s="150"/>
      <c r="D46" s="232" t="s">
        <v>161</v>
      </c>
      <c r="E46" s="232"/>
      <c r="F46" s="241" t="s">
        <v>342</v>
      </c>
      <c r="G46" s="242"/>
      <c r="H46" s="284"/>
      <c r="I46" s="284"/>
    </row>
    <row r="47" spans="2:9" ht="32.25" customHeight="1">
      <c r="B47" s="123"/>
      <c r="C47" s="150"/>
      <c r="D47" s="228" t="s">
        <v>229</v>
      </c>
      <c r="E47" s="229"/>
      <c r="F47" s="230" t="s">
        <v>236</v>
      </c>
      <c r="G47" s="231"/>
      <c r="H47" s="284"/>
      <c r="I47" s="284"/>
    </row>
    <row r="48" spans="2:9" ht="32.25" customHeight="1">
      <c r="B48" s="123"/>
      <c r="C48" s="150"/>
      <c r="D48" s="232" t="s">
        <v>171</v>
      </c>
      <c r="E48" s="232"/>
      <c r="F48" s="233" t="s">
        <v>238</v>
      </c>
      <c r="G48" s="234"/>
      <c r="H48" s="284"/>
      <c r="I48" s="284"/>
    </row>
    <row r="49" spans="2:9" ht="32.25" customHeight="1">
      <c r="B49" s="123"/>
      <c r="C49" s="150"/>
      <c r="D49" s="232" t="s">
        <v>172</v>
      </c>
      <c r="E49" s="232"/>
      <c r="F49" s="233" t="s">
        <v>239</v>
      </c>
      <c r="G49" s="234"/>
      <c r="H49" s="284"/>
      <c r="I49" s="284"/>
    </row>
    <row r="50" spans="2:9" ht="32.25" customHeight="1">
      <c r="B50" s="123"/>
      <c r="C50" s="150"/>
      <c r="D50" s="232" t="s">
        <v>237</v>
      </c>
      <c r="E50" s="232"/>
      <c r="F50" s="233" t="s">
        <v>240</v>
      </c>
      <c r="G50" s="234"/>
      <c r="H50" s="284"/>
      <c r="I50" s="284"/>
    </row>
    <row r="51" spans="2:9" ht="32.25" customHeight="1">
      <c r="B51" s="123"/>
      <c r="C51" s="150"/>
      <c r="D51" s="146"/>
      <c r="E51" s="146"/>
      <c r="F51" s="148"/>
      <c r="G51" s="148"/>
      <c r="H51" s="284"/>
      <c r="I51" s="284"/>
    </row>
    <row r="52" spans="2:9" ht="32.25" customHeight="1">
      <c r="B52" s="123"/>
      <c r="C52" s="150"/>
      <c r="D52" s="146"/>
      <c r="E52" s="146"/>
      <c r="F52" s="148"/>
      <c r="G52" s="148"/>
    </row>
    <row r="53" spans="2:9" ht="32.25" customHeight="1">
      <c r="B53" s="123"/>
      <c r="C53" s="150"/>
      <c r="D53" s="146"/>
      <c r="E53" s="146"/>
      <c r="F53" s="148"/>
      <c r="G53" s="148"/>
    </row>
    <row r="54" spans="2:9" ht="21.75" customHeight="1">
      <c r="B54" s="235" t="s">
        <v>243</v>
      </c>
      <c r="C54" s="236"/>
      <c r="D54" s="236"/>
      <c r="E54" s="236"/>
      <c r="F54" s="236"/>
      <c r="G54" s="237"/>
    </row>
    <row r="55" spans="2:9" ht="21.75" customHeight="1">
      <c r="B55" s="235" t="s">
        <v>244</v>
      </c>
      <c r="C55" s="236"/>
      <c r="D55" s="236"/>
      <c r="E55" s="236"/>
      <c r="F55" s="236"/>
      <c r="G55" s="237"/>
    </row>
    <row r="56" spans="2:9" ht="20.25" customHeight="1">
      <c r="B56" s="235" t="s">
        <v>257</v>
      </c>
      <c r="C56" s="236"/>
      <c r="D56" s="236"/>
      <c r="E56" s="236"/>
      <c r="F56" s="236"/>
      <c r="G56" s="237"/>
    </row>
    <row r="57" spans="2:9" ht="20.25" customHeight="1">
      <c r="B57" s="235" t="s">
        <v>258</v>
      </c>
      <c r="C57" s="236"/>
      <c r="D57" s="236"/>
      <c r="E57" s="236"/>
      <c r="F57" s="236"/>
      <c r="G57" s="237"/>
    </row>
    <row r="58" spans="2:9" ht="18" customHeight="1" thickBot="1">
      <c r="B58" s="238" t="s">
        <v>344</v>
      </c>
      <c r="C58" s="239"/>
      <c r="D58" s="239"/>
      <c r="E58" s="239"/>
      <c r="F58" s="239"/>
      <c r="G58" s="240"/>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19"/>
  <sheetViews>
    <sheetView showGridLines="0" zoomScale="80" zoomScaleNormal="80" zoomScalePageLayoutView="50" workbookViewId="0">
      <selection activeCell="G20" sqref="G20:G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327"/>
      <c r="B1" s="328"/>
      <c r="C1" s="328"/>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29"/>
      <c r="B2" s="330"/>
      <c r="C2" s="330"/>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31" t="s">
        <v>0</v>
      </c>
      <c r="B4" s="331"/>
      <c r="C4" s="331"/>
      <c r="D4" s="498" t="s">
        <v>264</v>
      </c>
      <c r="E4" s="602"/>
      <c r="F4" s="602"/>
      <c r="G4" s="602"/>
      <c r="H4" s="602"/>
      <c r="I4" s="602"/>
      <c r="J4" s="602"/>
      <c r="K4" s="602"/>
      <c r="L4" s="602"/>
      <c r="M4" s="602"/>
      <c r="N4" s="603"/>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31" t="s">
        <v>1</v>
      </c>
      <c r="B5" s="331"/>
      <c r="C5" s="331"/>
      <c r="D5" s="498" t="s">
        <v>393</v>
      </c>
      <c r="E5" s="602"/>
      <c r="F5" s="602"/>
      <c r="G5" s="602"/>
      <c r="H5" s="602"/>
      <c r="I5" s="602"/>
      <c r="J5" s="602"/>
      <c r="K5" s="602"/>
      <c r="L5" s="602"/>
      <c r="M5" s="602"/>
      <c r="N5" s="603"/>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31" t="s">
        <v>2</v>
      </c>
      <c r="B6" s="331"/>
      <c r="C6" s="331"/>
      <c r="D6" s="498" t="s">
        <v>538</v>
      </c>
      <c r="E6" s="602"/>
      <c r="F6" s="602"/>
      <c r="G6" s="602"/>
      <c r="H6" s="602"/>
      <c r="I6" s="602"/>
      <c r="J6" s="602"/>
      <c r="K6" s="602"/>
      <c r="L6" s="602"/>
      <c r="M6" s="602"/>
      <c r="N6" s="603"/>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4" t="s">
        <v>116</v>
      </c>
      <c r="B7" s="155"/>
      <c r="C7" s="155"/>
      <c r="D7" s="335" t="s">
        <v>115</v>
      </c>
      <c r="E7" s="349" t="s">
        <v>142</v>
      </c>
      <c r="F7" s="350"/>
      <c r="G7" s="350"/>
      <c r="H7" s="351"/>
      <c r="I7" s="344" t="s">
        <v>143</v>
      </c>
      <c r="J7" s="345"/>
      <c r="K7" s="345"/>
      <c r="L7" s="345"/>
      <c r="M7" s="346"/>
      <c r="N7" s="341" t="s">
        <v>149</v>
      </c>
      <c r="O7" s="34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32" t="s">
        <v>12</v>
      </c>
      <c r="B8" s="334" t="s">
        <v>195</v>
      </c>
      <c r="C8" s="133" t="s">
        <v>114</v>
      </c>
      <c r="D8" s="335"/>
      <c r="E8" s="336" t="s">
        <v>134</v>
      </c>
      <c r="F8" s="336" t="s">
        <v>246</v>
      </c>
      <c r="G8" s="336" t="s">
        <v>247</v>
      </c>
      <c r="H8" s="336" t="s">
        <v>99</v>
      </c>
      <c r="I8" s="343" t="s">
        <v>132</v>
      </c>
      <c r="J8" s="125" t="s">
        <v>167</v>
      </c>
      <c r="K8" s="343" t="s">
        <v>143</v>
      </c>
      <c r="L8" s="343" t="s">
        <v>186</v>
      </c>
      <c r="M8" s="343" t="s">
        <v>166</v>
      </c>
      <c r="N8" s="338" t="s">
        <v>150</v>
      </c>
      <c r="O8" s="338" t="s">
        <v>151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33"/>
      <c r="B9" s="335"/>
      <c r="C9" s="98" t="s">
        <v>218</v>
      </c>
      <c r="D9" s="335"/>
      <c r="E9" s="337"/>
      <c r="F9" s="337"/>
      <c r="G9" s="337"/>
      <c r="H9" s="337"/>
      <c r="I9" s="337"/>
      <c r="J9" s="131" t="s">
        <v>13</v>
      </c>
      <c r="K9" s="337" t="s">
        <v>133</v>
      </c>
      <c r="L9" s="337"/>
      <c r="M9" s="337" t="s">
        <v>133</v>
      </c>
      <c r="N9" s="340"/>
      <c r="O9" s="33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14.45" customHeight="1">
      <c r="A10" s="304">
        <v>1</v>
      </c>
      <c r="B10" s="322" t="s">
        <v>268</v>
      </c>
      <c r="C10" s="286" t="s">
        <v>269</v>
      </c>
      <c r="D10" s="174" t="s">
        <v>270</v>
      </c>
      <c r="E10" s="286">
        <v>200</v>
      </c>
      <c r="F10" s="286">
        <v>5</v>
      </c>
      <c r="G10" s="316">
        <f>+F10/E10</f>
        <v>2.5000000000000001E-2</v>
      </c>
      <c r="H10" s="29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259</v>
      </c>
      <c r="J10" s="175" t="s">
        <v>197</v>
      </c>
      <c r="K10" s="159" t="str">
        <f>IFERROR(CONCATENATE(INDEX('8- Políticas de Administración '!$B$16:$F$53,MATCH('5- Identificación de Riesgos'!J10,'8- Políticas de Administración '!$C$16:$C$54,0),1)," - ",L10),"")</f>
        <v>Mayor - 4</v>
      </c>
      <c r="L10" s="194">
        <f>IFERROR(VLOOKUP(INDEX('8- Políticas de Administración '!$B$16:$F$63,MATCH('5- Identificación de Riesgos'!J10,'8- Políticas de Administración '!$C$16:$C$64,0),1),'8- Políticas de Administración '!$B$16:$F$64,5,FALSE),"")</f>
        <v>4</v>
      </c>
      <c r="M10" s="286" t="str">
        <f>IFERROR(CONCATENATE(INDEX('8- Políticas de Administración '!$B$16:$F$53,MATCH(ROUND(AVERAGE(L10:L19),0),'8- Políticas de Administración '!$F$16:$F$53,0),1)," - ",ROUND(AVERAGE(L10:L19),0)),"")</f>
        <v>Menor - 2</v>
      </c>
      <c r="N10" s="295" t="str">
        <f>IFERROR(CONCATENATE(VLOOKUP((LEFT(H10,LEN(H10)-4)&amp;LEFT(M10,LEN(M10)-4)),'9- Matriz de Calor '!$D$18:$E$42,2,0)," - ",RIGHT(H10,1)*RIGHT(M10,1)),"")</f>
        <v>Bajo - 2</v>
      </c>
      <c r="O10" s="347">
        <f>RIGHT(H10,1)*RIGHT(M10,1)</f>
        <v>2</v>
      </c>
      <c r="P10" s="18"/>
    </row>
    <row r="11" spans="1:257" ht="14.45" customHeight="1">
      <c r="A11" s="305"/>
      <c r="B11" s="323"/>
      <c r="C11" s="287"/>
      <c r="D11" s="172" t="s">
        <v>271</v>
      </c>
      <c r="E11" s="287"/>
      <c r="F11" s="287"/>
      <c r="G11" s="317"/>
      <c r="H11" s="293"/>
      <c r="I11" s="160" t="s">
        <v>88</v>
      </c>
      <c r="J11" s="163" t="s">
        <v>206</v>
      </c>
      <c r="K11" s="160"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287"/>
      <c r="N11" s="296"/>
      <c r="O11" s="347"/>
      <c r="P11" s="18"/>
    </row>
    <row r="12" spans="1:257" ht="14.45" customHeight="1">
      <c r="A12" s="305"/>
      <c r="B12" s="323"/>
      <c r="C12" s="287"/>
      <c r="D12" s="172" t="s">
        <v>272</v>
      </c>
      <c r="E12" s="287"/>
      <c r="F12" s="287"/>
      <c r="G12" s="317"/>
      <c r="H12" s="293"/>
      <c r="I12" s="160" t="s">
        <v>89</v>
      </c>
      <c r="J12" s="163" t="s">
        <v>144</v>
      </c>
      <c r="K12" s="160" t="str">
        <f>IFERROR(CONCATENATE(INDEX('8- Políticas de Administración '!$B$16:$F$53,MATCH('5- Identificación de Riesgos'!J12,'8- Políticas de Administración '!$C$16:$C$54,0),1)," - ",L12),"")</f>
        <v>Leve - 1</v>
      </c>
      <c r="L12" s="193">
        <f>IFERROR(VLOOKUP(INDEX('8- Políticas de Administración '!$B$16:$F$63,MATCH('5- Identificación de Riesgos'!J12,'8- Políticas de Administración '!$C$16:$C$64,0),1),'8- Políticas de Administración '!$B$16:$F$64,5,FALSE),"")</f>
        <v>1</v>
      </c>
      <c r="M12" s="287"/>
      <c r="N12" s="296"/>
      <c r="O12" s="347"/>
      <c r="P12" s="18"/>
    </row>
    <row r="13" spans="1:257" ht="14.45" customHeight="1">
      <c r="A13" s="305"/>
      <c r="B13" s="323"/>
      <c r="C13" s="287"/>
      <c r="D13" s="172" t="s">
        <v>273</v>
      </c>
      <c r="E13" s="287"/>
      <c r="F13" s="287"/>
      <c r="G13" s="317"/>
      <c r="H13" s="293"/>
      <c r="I13" s="160"/>
      <c r="J13" s="163"/>
      <c r="K13" s="160"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287"/>
      <c r="N13" s="296"/>
      <c r="O13" s="347"/>
      <c r="P13" s="18"/>
    </row>
    <row r="14" spans="1:257" ht="14.45" customHeight="1">
      <c r="A14" s="305"/>
      <c r="B14" s="323"/>
      <c r="C14" s="287"/>
      <c r="D14" s="172" t="s">
        <v>274</v>
      </c>
      <c r="E14" s="287"/>
      <c r="F14" s="287"/>
      <c r="G14" s="317"/>
      <c r="H14" s="293"/>
      <c r="I14" s="160"/>
      <c r="J14" s="163"/>
      <c r="K14" s="160"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287"/>
      <c r="N14" s="296"/>
      <c r="O14" s="347"/>
      <c r="P14" s="18"/>
    </row>
    <row r="15" spans="1:257" ht="14.45" customHeight="1">
      <c r="A15" s="305"/>
      <c r="B15" s="323"/>
      <c r="C15" s="287"/>
      <c r="D15" s="172" t="s">
        <v>275</v>
      </c>
      <c r="E15" s="287"/>
      <c r="F15" s="287"/>
      <c r="G15" s="317"/>
      <c r="H15" s="293"/>
      <c r="I15" s="160"/>
      <c r="J15" s="163"/>
      <c r="K15" s="160"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287"/>
      <c r="N15" s="296"/>
      <c r="O15" s="347"/>
      <c r="P15" s="18"/>
    </row>
    <row r="16" spans="1:257" ht="14.45" customHeight="1">
      <c r="A16" s="305"/>
      <c r="B16" s="323"/>
      <c r="C16" s="287"/>
      <c r="D16" s="172" t="s">
        <v>276</v>
      </c>
      <c r="E16" s="287"/>
      <c r="F16" s="287"/>
      <c r="G16" s="317"/>
      <c r="H16" s="293"/>
      <c r="I16" s="160"/>
      <c r="J16" s="163"/>
      <c r="K16" s="160"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287"/>
      <c r="N16" s="296"/>
      <c r="O16" s="347"/>
      <c r="P16" s="18"/>
    </row>
    <row r="17" spans="1:16" ht="14.45" customHeight="1">
      <c r="A17" s="305"/>
      <c r="B17" s="323"/>
      <c r="C17" s="287"/>
      <c r="D17" s="172" t="s">
        <v>277</v>
      </c>
      <c r="E17" s="287"/>
      <c r="F17" s="287"/>
      <c r="G17" s="317"/>
      <c r="H17" s="293"/>
      <c r="I17" s="160"/>
      <c r="J17" s="163"/>
      <c r="K17" s="160"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287"/>
      <c r="N17" s="296"/>
      <c r="O17" s="347"/>
      <c r="P17" s="18"/>
    </row>
    <row r="18" spans="1:16" ht="14.45" customHeight="1">
      <c r="A18" s="305"/>
      <c r="B18" s="323"/>
      <c r="C18" s="287"/>
      <c r="D18" s="172" t="s">
        <v>278</v>
      </c>
      <c r="E18" s="287"/>
      <c r="F18" s="287"/>
      <c r="G18" s="317"/>
      <c r="H18" s="293"/>
      <c r="I18" s="160"/>
      <c r="J18" s="163"/>
      <c r="K18" s="160"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287"/>
      <c r="N18" s="296"/>
      <c r="O18" s="347"/>
      <c r="P18" s="18"/>
    </row>
    <row r="19" spans="1:16" ht="55.9" customHeight="1" thickBot="1">
      <c r="A19" s="306"/>
      <c r="B19" s="324"/>
      <c r="C19" s="288"/>
      <c r="D19" s="173" t="s">
        <v>279</v>
      </c>
      <c r="E19" s="288"/>
      <c r="F19" s="288"/>
      <c r="G19" s="318"/>
      <c r="H19" s="294"/>
      <c r="I19" s="161"/>
      <c r="J19" s="164"/>
      <c r="K19" s="161" t="str">
        <f>IFERROR(CONCATENATE(INDEX('8- Políticas de Administración '!$B$16:$F$53,MATCH('5- Identificación de Riesgos'!J19,'8- Políticas de Administración '!$C$16:$C$54,0),1)," - ",L19),"")</f>
        <v/>
      </c>
      <c r="L19" s="195" t="str">
        <f>IFERROR(VLOOKUP(INDEX('8- Políticas de Administración '!$B$16:$F$63,MATCH('5- Identificación de Riesgos'!J19,'8- Políticas de Administración '!$C$16:$C$64,0),1),'8- Políticas de Administración '!$B$16:$F$64,5,FALSE),"")</f>
        <v/>
      </c>
      <c r="M19" s="288"/>
      <c r="N19" s="297"/>
      <c r="O19" s="347"/>
      <c r="P19" s="18"/>
    </row>
    <row r="20" spans="1:16" ht="45">
      <c r="A20" s="304">
        <v>2</v>
      </c>
      <c r="B20" s="286" t="s">
        <v>280</v>
      </c>
      <c r="C20" s="286" t="s">
        <v>281</v>
      </c>
      <c r="D20" s="174" t="s">
        <v>319</v>
      </c>
      <c r="E20" s="286">
        <v>200</v>
      </c>
      <c r="F20" s="286">
        <v>15</v>
      </c>
      <c r="G20" s="316">
        <f t="shared" ref="G20" si="0">+F20/E20</f>
        <v>7.4999999999999997E-2</v>
      </c>
      <c r="H20" s="29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259</v>
      </c>
      <c r="J20" s="175" t="s">
        <v>196</v>
      </c>
      <c r="K20" s="159" t="str">
        <f>IFERROR(CONCATENATE(INDEX('8- Políticas de Administración '!$B$16:$F$53,MATCH('5- Identificación de Riesgos'!J20,'8- Políticas de Administración '!$C$16:$C$54,0),1)," - ",L20),"")</f>
        <v>Moderado - 3</v>
      </c>
      <c r="L20" s="194">
        <f>IFERROR(VLOOKUP(INDEX('8- Políticas de Administración '!$B$16:$F$63,MATCH('5- Identificación de Riesgos'!J20,'8- Políticas de Administración '!$C$16:$C$64,0),1),'8- Políticas de Administración '!$B$16:$F$64,5,FALSE),"")</f>
        <v>3</v>
      </c>
      <c r="M20" s="286" t="str">
        <f>IFERROR(CONCATENATE(INDEX('8- Políticas de Administración '!$B$16:$F$53,MATCH(ROUND(AVERAGE(L20:L29),0),'8- Políticas de Administración '!$F$16:$F$53,0),1)," - ",ROUND(AVERAGE(L20:L29),0)),"")</f>
        <v>Menor - 2</v>
      </c>
      <c r="N20" s="295" t="str">
        <f>IFERROR(CONCATENATE(VLOOKUP((LEFT(H20,LEN(H20)-4)&amp;LEFT(M20,LEN(M20)-4)),'9- Matriz de Calor '!$D$18:$E$42,2,0)," - ",RIGHT(H20,1)*RIGHT(M20,1)),"")</f>
        <v>Moderado - 4</v>
      </c>
      <c r="O20" s="348">
        <f>RIGHT(H20,1)*RIGHT(M20,1)</f>
        <v>4</v>
      </c>
    </row>
    <row r="21" spans="1:16" ht="30">
      <c r="A21" s="315"/>
      <c r="B21" s="326"/>
      <c r="C21" s="326"/>
      <c r="D21" s="199" t="s">
        <v>320</v>
      </c>
      <c r="E21" s="326"/>
      <c r="F21" s="326"/>
      <c r="G21" s="317"/>
      <c r="H21" s="293"/>
      <c r="I21" s="160" t="s">
        <v>88</v>
      </c>
      <c r="J21" s="163" t="s">
        <v>206</v>
      </c>
      <c r="K21" s="160"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287"/>
      <c r="N21" s="296"/>
      <c r="O21" s="325"/>
    </row>
    <row r="22" spans="1:16" ht="30">
      <c r="A22" s="315"/>
      <c r="B22" s="326"/>
      <c r="C22" s="326"/>
      <c r="D22" s="199"/>
      <c r="E22" s="326"/>
      <c r="F22" s="326"/>
      <c r="G22" s="317"/>
      <c r="H22" s="293"/>
      <c r="I22" s="160" t="s">
        <v>89</v>
      </c>
      <c r="J22" s="163" t="s">
        <v>144</v>
      </c>
      <c r="K22" s="160" t="str">
        <f>IFERROR(CONCATENATE(INDEX('8- Políticas de Administración '!$B$16:$F$53,MATCH('5- Identificación de Riesgos'!J22,'8- Políticas de Administración '!$C$16:$C$54,0),1)," - ",L22),"")</f>
        <v>Leve - 1</v>
      </c>
      <c r="L22" s="193">
        <f>IFERROR(VLOOKUP(INDEX('8- Políticas de Administración '!$B$16:$F$63,MATCH('5- Identificación de Riesgos'!J22,'8- Políticas de Administración '!$C$16:$C$64,0),1),'8- Políticas de Administración '!$B$16:$F$64,5,FALSE),"")</f>
        <v>1</v>
      </c>
      <c r="M22" s="287"/>
      <c r="N22" s="296"/>
      <c r="O22" s="325"/>
    </row>
    <row r="23" spans="1:16">
      <c r="A23" s="315"/>
      <c r="B23" s="326"/>
      <c r="C23" s="326"/>
      <c r="D23" s="199"/>
      <c r="E23" s="326"/>
      <c r="F23" s="326"/>
      <c r="G23" s="317"/>
      <c r="H23" s="293"/>
      <c r="I23" s="160"/>
      <c r="J23" s="163"/>
      <c r="K23" s="160"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287"/>
      <c r="N23" s="296"/>
      <c r="O23" s="325"/>
    </row>
    <row r="24" spans="1:16">
      <c r="A24" s="305"/>
      <c r="B24" s="287"/>
      <c r="C24" s="287"/>
      <c r="D24" s="172"/>
      <c r="E24" s="287"/>
      <c r="F24" s="287"/>
      <c r="G24" s="317"/>
      <c r="H24" s="293"/>
      <c r="I24" s="160"/>
      <c r="J24" s="163"/>
      <c r="K24" s="160"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287"/>
      <c r="N24" s="296"/>
      <c r="O24" s="325"/>
    </row>
    <row r="25" spans="1:16">
      <c r="A25" s="305"/>
      <c r="B25" s="287"/>
      <c r="C25" s="287"/>
      <c r="D25" s="172"/>
      <c r="E25" s="287"/>
      <c r="F25" s="287"/>
      <c r="G25" s="317"/>
      <c r="H25" s="293"/>
      <c r="I25" s="160"/>
      <c r="J25" s="163"/>
      <c r="K25" s="160"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287"/>
      <c r="N25" s="296"/>
      <c r="O25" s="325"/>
    </row>
    <row r="26" spans="1:16">
      <c r="A26" s="305"/>
      <c r="B26" s="287"/>
      <c r="C26" s="287"/>
      <c r="D26" s="172"/>
      <c r="E26" s="287"/>
      <c r="F26" s="287"/>
      <c r="G26" s="317"/>
      <c r="H26" s="293"/>
      <c r="I26" s="160"/>
      <c r="J26" s="163"/>
      <c r="K26" s="160"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287"/>
      <c r="N26" s="296"/>
      <c r="O26" s="325"/>
    </row>
    <row r="27" spans="1:16">
      <c r="A27" s="305"/>
      <c r="B27" s="287"/>
      <c r="C27" s="287"/>
      <c r="D27" s="172"/>
      <c r="E27" s="287"/>
      <c r="F27" s="287"/>
      <c r="G27" s="317"/>
      <c r="H27" s="293"/>
      <c r="I27" s="160"/>
      <c r="J27" s="163"/>
      <c r="K27" s="160"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287"/>
      <c r="N27" s="296"/>
      <c r="O27" s="325"/>
    </row>
    <row r="28" spans="1:16">
      <c r="A28" s="305"/>
      <c r="B28" s="287"/>
      <c r="C28" s="287"/>
      <c r="D28" s="172"/>
      <c r="E28" s="287"/>
      <c r="F28" s="287"/>
      <c r="G28" s="317"/>
      <c r="H28" s="293"/>
      <c r="I28" s="160"/>
      <c r="J28" s="163"/>
      <c r="K28" s="160"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287"/>
      <c r="N28" s="296"/>
      <c r="O28" s="325"/>
    </row>
    <row r="29" spans="1:16" ht="15.75" thickBot="1">
      <c r="A29" s="306"/>
      <c r="B29" s="288"/>
      <c r="C29" s="288"/>
      <c r="D29" s="173"/>
      <c r="E29" s="288"/>
      <c r="F29" s="288"/>
      <c r="G29" s="318"/>
      <c r="H29" s="294"/>
      <c r="I29" s="161"/>
      <c r="J29" s="164"/>
      <c r="K29" s="161" t="str">
        <f>IFERROR(CONCATENATE(INDEX('8- Políticas de Administración '!$B$16:$F$53,MATCH('5- Identificación de Riesgos'!J29,'8- Políticas de Administración '!$C$16:$C$54,0),1)," - ",L29),"")</f>
        <v/>
      </c>
      <c r="L29" s="195" t="str">
        <f>IFERROR(VLOOKUP(INDEX('8- Políticas de Administración '!$B$16:$F$63,MATCH('5- Identificación de Riesgos'!J29,'8- Políticas de Administración '!$C$16:$C$64,0),1),'8- Políticas de Administración '!$B$16:$F$64,5,FALSE),"")</f>
        <v/>
      </c>
      <c r="M29" s="288"/>
      <c r="N29" s="297"/>
      <c r="O29" s="325"/>
    </row>
    <row r="30" spans="1:16" ht="45">
      <c r="A30" s="304">
        <v>3</v>
      </c>
      <c r="B30" s="322" t="s">
        <v>282</v>
      </c>
      <c r="C30" s="286" t="s">
        <v>283</v>
      </c>
      <c r="D30" s="200" t="s">
        <v>284</v>
      </c>
      <c r="E30" s="286">
        <v>200</v>
      </c>
      <c r="F30" s="286">
        <v>20</v>
      </c>
      <c r="G30" s="316">
        <f t="shared" ref="G30" si="1">+F30/E30</f>
        <v>0.1</v>
      </c>
      <c r="H30" s="29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259</v>
      </c>
      <c r="J30" s="175" t="s">
        <v>208</v>
      </c>
      <c r="K30" s="159" t="str">
        <f>IFERROR(CONCATENATE(INDEX('8- Políticas de Administración '!$B$16:$F$53,MATCH('5- Identificación de Riesgos'!J30,'8- Políticas de Administración '!$C$16:$C$54,0),1)," - ",L30),"")</f>
        <v>Menor - 2</v>
      </c>
      <c r="L30" s="194">
        <f>IFERROR(VLOOKUP(INDEX('8- Políticas de Administración '!$B$16:$F$63,MATCH('5- Identificación de Riesgos'!J30,'8- Políticas de Administración '!$C$16:$C$64,0),1),'8- Políticas de Administración '!$B$16:$F$64,5,FALSE),"")</f>
        <v>2</v>
      </c>
      <c r="M30" s="286" t="str">
        <f>IFERROR(CONCATENATE(INDEX('8- Políticas de Administración '!$B$16:$F$53,MATCH(ROUND(AVERAGE(L30:L39),0),'8- Políticas de Administración '!$F$16:$F$53,0),1)," - ",ROUND(AVERAGE(L30:L39),0)),"")</f>
        <v>Leve - 1</v>
      </c>
      <c r="N30" s="295" t="str">
        <f>IFERROR(CONCATENATE(VLOOKUP((LEFT(H30,LEN(H30)-4)&amp;LEFT(M30,LEN(M30)-4)),'9- Matriz de Calor '!$D$18:$E$42,2,0)," - ",RIGHT(H30,1)*RIGHT(M30,1)),"")</f>
        <v>Moderado - 3</v>
      </c>
      <c r="O30" s="325">
        <f>RIGHT(H30,1)*RIGHT(M30,1)</f>
        <v>3</v>
      </c>
    </row>
    <row r="31" spans="1:16" ht="30">
      <c r="A31" s="305"/>
      <c r="B31" s="323"/>
      <c r="C31" s="287"/>
      <c r="D31" s="201" t="s">
        <v>285</v>
      </c>
      <c r="E31" s="287"/>
      <c r="F31" s="287"/>
      <c r="G31" s="317"/>
      <c r="H31" s="293"/>
      <c r="I31" s="160" t="s">
        <v>88</v>
      </c>
      <c r="J31" s="163" t="s">
        <v>206</v>
      </c>
      <c r="K31" s="160"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287"/>
      <c r="N31" s="296"/>
      <c r="O31" s="325"/>
    </row>
    <row r="32" spans="1:16" ht="30">
      <c r="A32" s="305"/>
      <c r="B32" s="323"/>
      <c r="C32" s="287"/>
      <c r="D32" s="172" t="s">
        <v>286</v>
      </c>
      <c r="E32" s="287"/>
      <c r="F32" s="287"/>
      <c r="G32" s="317"/>
      <c r="H32" s="293"/>
      <c r="I32" s="160" t="s">
        <v>89</v>
      </c>
      <c r="J32" s="163" t="s">
        <v>144</v>
      </c>
      <c r="K32" s="160" t="str">
        <f>IFERROR(CONCATENATE(INDEX('8- Políticas de Administración '!$B$16:$F$53,MATCH('5- Identificación de Riesgos'!J32,'8- Políticas de Administración '!$C$16:$C$54,0),1)," - ",L32),"")</f>
        <v>Leve - 1</v>
      </c>
      <c r="L32" s="193">
        <f>IFERROR(VLOOKUP(INDEX('8- Políticas de Administración '!$B$16:$F$63,MATCH('5- Identificación de Riesgos'!J32,'8- Políticas de Administración '!$C$16:$C$64,0),1),'8- Políticas de Administración '!$B$16:$F$64,5,FALSE),"")</f>
        <v>1</v>
      </c>
      <c r="M32" s="287"/>
      <c r="N32" s="296"/>
      <c r="O32" s="325"/>
    </row>
    <row r="33" spans="1:15" ht="45">
      <c r="A33" s="305"/>
      <c r="B33" s="323"/>
      <c r="C33" s="287"/>
      <c r="D33" s="172" t="s">
        <v>287</v>
      </c>
      <c r="E33" s="287"/>
      <c r="F33" s="287"/>
      <c r="G33" s="317"/>
      <c r="H33" s="293"/>
      <c r="I33" s="160"/>
      <c r="J33" s="163"/>
      <c r="K33" s="160"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287"/>
      <c r="N33" s="296"/>
      <c r="O33" s="325"/>
    </row>
    <row r="34" spans="1:15" ht="30">
      <c r="A34" s="305"/>
      <c r="B34" s="323"/>
      <c r="C34" s="287"/>
      <c r="D34" s="172" t="s">
        <v>288</v>
      </c>
      <c r="E34" s="287"/>
      <c r="F34" s="287"/>
      <c r="G34" s="317"/>
      <c r="H34" s="293"/>
      <c r="I34" s="160"/>
      <c r="J34" s="163"/>
      <c r="K34" s="160"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287"/>
      <c r="N34" s="296"/>
      <c r="O34" s="325"/>
    </row>
    <row r="35" spans="1:15">
      <c r="A35" s="305"/>
      <c r="B35" s="323"/>
      <c r="C35" s="287"/>
      <c r="D35" s="172"/>
      <c r="E35" s="287"/>
      <c r="F35" s="287"/>
      <c r="G35" s="317"/>
      <c r="H35" s="293"/>
      <c r="I35" s="160"/>
      <c r="J35" s="163"/>
      <c r="K35" s="160"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287"/>
      <c r="N35" s="296"/>
      <c r="O35" s="325"/>
    </row>
    <row r="36" spans="1:15">
      <c r="A36" s="305"/>
      <c r="B36" s="323"/>
      <c r="C36" s="287"/>
      <c r="D36" s="172"/>
      <c r="E36" s="287"/>
      <c r="F36" s="287"/>
      <c r="G36" s="317"/>
      <c r="H36" s="293"/>
      <c r="I36" s="160"/>
      <c r="J36" s="163"/>
      <c r="K36" s="160"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287"/>
      <c r="N36" s="296"/>
      <c r="O36" s="325"/>
    </row>
    <row r="37" spans="1:15">
      <c r="A37" s="305"/>
      <c r="B37" s="323"/>
      <c r="C37" s="287"/>
      <c r="D37" s="172"/>
      <c r="E37" s="287"/>
      <c r="F37" s="287"/>
      <c r="G37" s="317"/>
      <c r="H37" s="293"/>
      <c r="I37" s="160"/>
      <c r="J37" s="163"/>
      <c r="K37" s="160"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287"/>
      <c r="N37" s="296"/>
      <c r="O37" s="325"/>
    </row>
    <row r="38" spans="1:15">
      <c r="A38" s="305"/>
      <c r="B38" s="323"/>
      <c r="C38" s="287"/>
      <c r="D38" s="172"/>
      <c r="E38" s="287"/>
      <c r="F38" s="287"/>
      <c r="G38" s="317"/>
      <c r="H38" s="293"/>
      <c r="I38" s="160"/>
      <c r="J38" s="163"/>
      <c r="K38" s="160"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287"/>
      <c r="N38" s="296"/>
      <c r="O38" s="325"/>
    </row>
    <row r="39" spans="1:15" ht="15.75" thickBot="1">
      <c r="A39" s="306"/>
      <c r="B39" s="324"/>
      <c r="C39" s="288"/>
      <c r="D39" s="173"/>
      <c r="E39" s="288"/>
      <c r="F39" s="288"/>
      <c r="G39" s="318"/>
      <c r="H39" s="294"/>
      <c r="I39" s="161"/>
      <c r="J39" s="164"/>
      <c r="K39" s="161" t="str">
        <f>IFERROR(CONCATENATE(INDEX('8- Políticas de Administración '!$B$16:$F$53,MATCH('5- Identificación de Riesgos'!J39,'8- Políticas de Administración '!$C$16:$C$54,0),1)," - ",L39),"")</f>
        <v/>
      </c>
      <c r="L39" s="195" t="str">
        <f>IFERROR(VLOOKUP(INDEX('8- Políticas de Administración '!$B$16:$F$63,MATCH('5- Identificación de Riesgos'!J39,'8- Políticas de Administración '!$C$16:$C$64,0),1),'8- Políticas de Administración '!$B$16:$F$64,5,FALSE),"")</f>
        <v/>
      </c>
      <c r="M39" s="288"/>
      <c r="N39" s="297"/>
      <c r="O39" s="325"/>
    </row>
    <row r="40" spans="1:15" ht="45">
      <c r="A40" s="304">
        <v>4</v>
      </c>
      <c r="B40" s="319" t="s">
        <v>289</v>
      </c>
      <c r="C40" s="286" t="s">
        <v>290</v>
      </c>
      <c r="D40" s="174" t="s">
        <v>291</v>
      </c>
      <c r="E40" s="298">
        <v>200</v>
      </c>
      <c r="F40" s="298">
        <v>0</v>
      </c>
      <c r="G40" s="289">
        <f t="shared" ref="G40" si="2">F40/E40</f>
        <v>0</v>
      </c>
      <c r="H40" s="29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259</v>
      </c>
      <c r="J40" s="175" t="s">
        <v>207</v>
      </c>
      <c r="K40" s="159" t="str">
        <f>IFERROR(CONCATENATE(INDEX('8- Políticas de Administración '!$B$16:$F$53,MATCH('5- Identificación de Riesgos'!J40,'8- Políticas de Administración '!$C$16:$C$54,0),1)," - ",L40),"")</f>
        <v>Leve - 1</v>
      </c>
      <c r="L40" s="194">
        <f>IFERROR(VLOOKUP(INDEX('8- Políticas de Administración '!$B$16:$F$63,MATCH('5- Identificación de Riesgos'!J40,'8- Políticas de Administración '!$C$16:$C$64,0),1),'8- Políticas de Administración '!$B$16:$F$64,5,FALSE),"")</f>
        <v>1</v>
      </c>
      <c r="M40" s="286" t="str">
        <f>IFERROR(CONCATENATE(INDEX('8- Políticas de Administración '!$B$16:$F$53,MATCH(ROUND(AVERAGE(L40:L49),0),'8- Políticas de Administración '!$F$16:$F$53,0),1)," - ",ROUND(AVERAGE(L40:L49),0)),"")</f>
        <v>Leve - 1</v>
      </c>
      <c r="N40" s="295" t="str">
        <f>IFERROR(CONCATENATE(VLOOKUP((LEFT(H40,LEN(H40)-4)&amp;LEFT(M40,LEN(M40)-4)),'9- Matriz de Calor '!$D$18:$E$42,2,0)," - ",RIGHT(H40,1)*RIGHT(M40,1)),"")</f>
        <v>Bajo - 1</v>
      </c>
      <c r="O40" s="325">
        <f>RIGHT(H40,1)*RIGHT(M40,1)</f>
        <v>1</v>
      </c>
    </row>
    <row r="41" spans="1:15" ht="60">
      <c r="A41" s="305"/>
      <c r="B41" s="320"/>
      <c r="C41" s="287"/>
      <c r="D41" s="172" t="s">
        <v>292</v>
      </c>
      <c r="E41" s="299"/>
      <c r="F41" s="299"/>
      <c r="G41" s="290"/>
      <c r="H41" s="293"/>
      <c r="I41" s="160" t="s">
        <v>88</v>
      </c>
      <c r="J41" s="163" t="s">
        <v>206</v>
      </c>
      <c r="K41" s="160"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287"/>
      <c r="N41" s="296"/>
      <c r="O41" s="325"/>
    </row>
    <row r="42" spans="1:15" ht="30">
      <c r="A42" s="305"/>
      <c r="B42" s="320"/>
      <c r="C42" s="287"/>
      <c r="D42" s="172" t="s">
        <v>293</v>
      </c>
      <c r="E42" s="299"/>
      <c r="F42" s="299"/>
      <c r="G42" s="290"/>
      <c r="H42" s="293"/>
      <c r="I42" s="160" t="s">
        <v>89</v>
      </c>
      <c r="J42" s="163" t="s">
        <v>144</v>
      </c>
      <c r="K42" s="160" t="str">
        <f>IFERROR(CONCATENATE(INDEX('8- Políticas de Administración '!$B$16:$F$53,MATCH('5- Identificación de Riesgos'!J42,'8- Políticas de Administración '!$C$16:$C$54,0),1)," - ",L42),"")</f>
        <v>Leve - 1</v>
      </c>
      <c r="L42" s="193">
        <f>IFERROR(VLOOKUP(INDEX('8- Políticas de Administración '!$B$16:$F$63,MATCH('5- Identificación de Riesgos'!J42,'8- Políticas de Administración '!$C$16:$C$64,0),1),'8- Políticas de Administración '!$B$16:$F$64,5,FALSE),"")</f>
        <v>1</v>
      </c>
      <c r="M42" s="287"/>
      <c r="N42" s="296"/>
      <c r="O42" s="325"/>
    </row>
    <row r="43" spans="1:15">
      <c r="A43" s="305"/>
      <c r="B43" s="320"/>
      <c r="C43" s="287"/>
      <c r="D43" s="172"/>
      <c r="E43" s="299"/>
      <c r="F43" s="299"/>
      <c r="G43" s="290"/>
      <c r="H43" s="293"/>
      <c r="I43" s="160"/>
      <c r="J43" s="163"/>
      <c r="K43" s="160"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287"/>
      <c r="N43" s="296"/>
      <c r="O43" s="325"/>
    </row>
    <row r="44" spans="1:15">
      <c r="A44" s="305"/>
      <c r="B44" s="320"/>
      <c r="C44" s="287"/>
      <c r="D44" s="172"/>
      <c r="E44" s="299"/>
      <c r="F44" s="299"/>
      <c r="G44" s="290"/>
      <c r="H44" s="293"/>
      <c r="I44" s="160"/>
      <c r="J44" s="163"/>
      <c r="K44" s="160"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287"/>
      <c r="N44" s="296"/>
      <c r="O44" s="325"/>
    </row>
    <row r="45" spans="1:15">
      <c r="A45" s="305"/>
      <c r="B45" s="320"/>
      <c r="C45" s="287"/>
      <c r="D45" s="172"/>
      <c r="E45" s="299"/>
      <c r="F45" s="299"/>
      <c r="G45" s="290"/>
      <c r="H45" s="293"/>
      <c r="I45" s="160"/>
      <c r="J45" s="163"/>
      <c r="K45" s="160"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287"/>
      <c r="N45" s="296"/>
      <c r="O45" s="325"/>
    </row>
    <row r="46" spans="1:15">
      <c r="A46" s="305"/>
      <c r="B46" s="320"/>
      <c r="C46" s="287"/>
      <c r="D46" s="172"/>
      <c r="E46" s="299"/>
      <c r="F46" s="299"/>
      <c r="G46" s="290"/>
      <c r="H46" s="293"/>
      <c r="I46" s="160"/>
      <c r="J46" s="163"/>
      <c r="K46" s="160"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287"/>
      <c r="N46" s="296"/>
      <c r="O46" s="325"/>
    </row>
    <row r="47" spans="1:15">
      <c r="A47" s="305"/>
      <c r="B47" s="320"/>
      <c r="C47" s="287"/>
      <c r="D47" s="172"/>
      <c r="E47" s="299"/>
      <c r="F47" s="299"/>
      <c r="G47" s="290"/>
      <c r="H47" s="293"/>
      <c r="I47" s="160"/>
      <c r="J47" s="163"/>
      <c r="K47" s="160"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287"/>
      <c r="N47" s="296"/>
      <c r="O47" s="325"/>
    </row>
    <row r="48" spans="1:15">
      <c r="A48" s="305"/>
      <c r="B48" s="320"/>
      <c r="C48" s="287"/>
      <c r="D48" s="172"/>
      <c r="E48" s="299"/>
      <c r="F48" s="299"/>
      <c r="G48" s="290"/>
      <c r="H48" s="293"/>
      <c r="I48" s="160"/>
      <c r="J48" s="163"/>
      <c r="K48" s="160"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287"/>
      <c r="N48" s="296"/>
      <c r="O48" s="325"/>
    </row>
    <row r="49" spans="1:257" ht="15.75" thickBot="1">
      <c r="A49" s="306"/>
      <c r="B49" s="321"/>
      <c r="C49" s="288"/>
      <c r="D49" s="173"/>
      <c r="E49" s="300"/>
      <c r="F49" s="300"/>
      <c r="G49" s="291"/>
      <c r="H49" s="294"/>
      <c r="I49" s="161"/>
      <c r="J49" s="164"/>
      <c r="K49" s="161" t="str">
        <f>IFERROR(CONCATENATE(INDEX('8- Políticas de Administración '!$B$16:$F$53,MATCH('5- Identificación de Riesgos'!J49,'8- Políticas de Administración '!$C$16:$C$54,0),1)," - ",L49),"")</f>
        <v/>
      </c>
      <c r="L49" s="195" t="str">
        <f>IFERROR(VLOOKUP(INDEX('8- Políticas de Administración '!$B$16:$F$63,MATCH('5- Identificación de Riesgos'!J49,'8- Políticas de Administración '!$C$16:$C$64,0),1),'8- Políticas de Administración '!$B$16:$F$64,5,FALSE),"")</f>
        <v/>
      </c>
      <c r="M49" s="288"/>
      <c r="N49" s="297"/>
      <c r="O49" s="325"/>
    </row>
    <row r="50" spans="1:257" ht="45">
      <c r="A50" s="304">
        <v>5</v>
      </c>
      <c r="B50" s="286" t="s">
        <v>294</v>
      </c>
      <c r="C50" s="286" t="s">
        <v>295</v>
      </c>
      <c r="D50" s="174" t="s">
        <v>328</v>
      </c>
      <c r="E50" s="298">
        <v>20</v>
      </c>
      <c r="F50" s="298">
        <v>1</v>
      </c>
      <c r="G50" s="289">
        <f t="shared" ref="G50" si="3">F50/E50</f>
        <v>0.05</v>
      </c>
      <c r="H50" s="29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259</v>
      </c>
      <c r="J50" s="175" t="s">
        <v>207</v>
      </c>
      <c r="K50" s="159" t="str">
        <f>IFERROR(CONCATENATE(INDEX('8- Políticas de Administración '!$B$16:$F$53,MATCH('5- Identificación de Riesgos'!J50,'8- Políticas de Administración '!$C$16:$C$54,0),1)," - ",L50),"")</f>
        <v>Leve - 1</v>
      </c>
      <c r="L50" s="194">
        <f>IFERROR(VLOOKUP(INDEX('8- Políticas de Administración '!$B$16:$F$63,MATCH('5- Identificación de Riesgos'!J50,'8- Políticas de Administración '!$C$16:$C$64,0),1),'8- Políticas de Administración '!$B$16:$F$64,5,FALSE),"")</f>
        <v>1</v>
      </c>
      <c r="M50" s="286" t="str">
        <f>IFERROR(CONCATENATE(INDEX('8- Políticas de Administración '!$B$16:$F$53,MATCH(ROUND(AVERAGE(L50:L59),0),'8- Políticas de Administración '!$F$16:$F$53,0),1)," - ",ROUND(AVERAGE(L50:L59),0)),"")</f>
        <v>Leve - 1</v>
      </c>
      <c r="N50" s="295" t="str">
        <f>IFERROR(CONCATENATE(VLOOKUP((LEFT(H50,LEN(H50)-4)&amp;LEFT(M50,LEN(M50)-4)),'9- Matriz de Calor '!$D$18:$E$42,2,0)," - ",RIGHT(H50,1)*RIGHT(M50,1)),"")</f>
        <v>Bajo - 2</v>
      </c>
      <c r="O50" s="313">
        <f>RIGHT(H50,1)*RIGHT(M50,1)</f>
        <v>2</v>
      </c>
    </row>
    <row r="51" spans="1:257" ht="30">
      <c r="A51" s="305"/>
      <c r="B51" s="287"/>
      <c r="C51" s="287"/>
      <c r="D51" s="172" t="s">
        <v>321</v>
      </c>
      <c r="E51" s="299"/>
      <c r="F51" s="299"/>
      <c r="G51" s="290"/>
      <c r="H51" s="293"/>
      <c r="I51" s="160" t="s">
        <v>88</v>
      </c>
      <c r="J51" s="163" t="s">
        <v>206</v>
      </c>
      <c r="K51" s="160" t="str">
        <f>IFERROR(CONCATENATE(INDEX('8- Políticas de Administración '!$B$16:$F$53,MATCH('5- Identificación de Riesgos'!J51,'8- Políticas de Administración '!$C$16:$C$54,0),1)," - ",L51),"")</f>
        <v>Leve - 1</v>
      </c>
      <c r="L51" s="193">
        <f>IFERROR(VLOOKUP(INDEX('8- Políticas de Administración '!$B$16:$F$63,MATCH('5- Identificación de Riesgos'!J51,'8- Políticas de Administración '!$C$16:$C$64,0),1),'8- Políticas de Administración '!$B$16:$F$64,5,FALSE),"")</f>
        <v>1</v>
      </c>
      <c r="M51" s="287"/>
      <c r="N51" s="296"/>
      <c r="O51" s="314"/>
    </row>
    <row r="52" spans="1:257" ht="30">
      <c r="A52" s="305"/>
      <c r="B52" s="287"/>
      <c r="C52" s="287"/>
      <c r="D52" s="172" t="s">
        <v>322</v>
      </c>
      <c r="E52" s="299"/>
      <c r="F52" s="299"/>
      <c r="G52" s="290"/>
      <c r="H52" s="293"/>
      <c r="I52" s="160" t="s">
        <v>89</v>
      </c>
      <c r="J52" s="163" t="s">
        <v>144</v>
      </c>
      <c r="K52" s="160" t="str">
        <f>IFERROR(CONCATENATE(INDEX('8- Políticas de Administración '!$B$16:$F$53,MATCH('5- Identificación de Riesgos'!J52,'8- Políticas de Administración '!$C$16:$C$54,0),1)," - ",L52),"")</f>
        <v>Leve - 1</v>
      </c>
      <c r="L52" s="193">
        <f>IFERROR(VLOOKUP(INDEX('8- Políticas de Administración '!$B$16:$F$63,MATCH('5- Identificación de Riesgos'!J52,'8- Políticas de Administración '!$C$16:$C$64,0),1),'8- Políticas de Administración '!$B$16:$F$64,5,FALSE),"")</f>
        <v>1</v>
      </c>
      <c r="M52" s="287"/>
      <c r="N52" s="296"/>
      <c r="O52" s="314"/>
    </row>
    <row r="53" spans="1:257">
      <c r="A53" s="305"/>
      <c r="B53" s="287"/>
      <c r="C53" s="287"/>
      <c r="D53" s="172"/>
      <c r="E53" s="299"/>
      <c r="F53" s="299"/>
      <c r="G53" s="290"/>
      <c r="H53" s="293"/>
      <c r="I53" s="160"/>
      <c r="J53" s="163"/>
      <c r="K53" s="160"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287"/>
      <c r="N53" s="296"/>
      <c r="O53" s="314"/>
    </row>
    <row r="54" spans="1:257">
      <c r="A54" s="305"/>
      <c r="B54" s="287"/>
      <c r="C54" s="287"/>
      <c r="D54" s="172"/>
      <c r="E54" s="299"/>
      <c r="F54" s="299"/>
      <c r="G54" s="290"/>
      <c r="H54" s="293"/>
      <c r="I54" s="160"/>
      <c r="J54" s="163"/>
      <c r="K54" s="160"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287"/>
      <c r="N54" s="296"/>
      <c r="O54" s="314"/>
    </row>
    <row r="55" spans="1:257">
      <c r="A55" s="305"/>
      <c r="B55" s="287"/>
      <c r="C55" s="287"/>
      <c r="D55" s="172"/>
      <c r="E55" s="299"/>
      <c r="F55" s="299"/>
      <c r="G55" s="290"/>
      <c r="H55" s="293"/>
      <c r="I55" s="160"/>
      <c r="J55" s="163"/>
      <c r="K55" s="160"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287"/>
      <c r="N55" s="296"/>
      <c r="O55" s="314"/>
    </row>
    <row r="56" spans="1:257">
      <c r="A56" s="305"/>
      <c r="B56" s="287"/>
      <c r="C56" s="287"/>
      <c r="D56" s="172"/>
      <c r="E56" s="299"/>
      <c r="F56" s="299"/>
      <c r="G56" s="290"/>
      <c r="H56" s="293"/>
      <c r="I56" s="160"/>
      <c r="J56" s="163"/>
      <c r="K56" s="160"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287"/>
      <c r="N56" s="296"/>
      <c r="O56" s="314"/>
    </row>
    <row r="57" spans="1:257">
      <c r="A57" s="305"/>
      <c r="B57" s="287"/>
      <c r="C57" s="287"/>
      <c r="D57" s="172"/>
      <c r="E57" s="299"/>
      <c r="F57" s="299"/>
      <c r="G57" s="290"/>
      <c r="H57" s="293"/>
      <c r="I57" s="160"/>
      <c r="J57" s="163"/>
      <c r="K57" s="160"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287"/>
      <c r="N57" s="296"/>
      <c r="O57" s="314"/>
    </row>
    <row r="58" spans="1:257">
      <c r="A58" s="305"/>
      <c r="B58" s="287"/>
      <c r="C58" s="287"/>
      <c r="D58" s="172"/>
      <c r="E58" s="299"/>
      <c r="F58" s="299"/>
      <c r="G58" s="290"/>
      <c r="H58" s="293"/>
      <c r="I58" s="160"/>
      <c r="J58" s="163"/>
      <c r="K58" s="160"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287"/>
      <c r="N58" s="296"/>
      <c r="O58" s="314"/>
    </row>
    <row r="59" spans="1:257" ht="15.75" thickBot="1">
      <c r="A59" s="306"/>
      <c r="B59" s="288"/>
      <c r="C59" s="288"/>
      <c r="D59" s="173"/>
      <c r="E59" s="300"/>
      <c r="F59" s="300"/>
      <c r="G59" s="291"/>
      <c r="H59" s="294"/>
      <c r="I59" s="161"/>
      <c r="J59" s="164"/>
      <c r="K59" s="161" t="str">
        <f>IFERROR(CONCATENATE(INDEX('8- Políticas de Administración '!$B$16:$F$53,MATCH('5- Identificación de Riesgos'!J59,'8- Políticas de Administración '!$C$16:$C$54,0),1)," - ",L59),"")</f>
        <v/>
      </c>
      <c r="L59" s="195" t="str">
        <f>IFERROR(VLOOKUP(INDEX('8- Políticas de Administración '!$B$16:$F$63,MATCH('5- Identificación de Riesgos'!J59,'8- Políticas de Administración '!$C$16:$C$64,0),1),'8- Políticas de Administración '!$B$16:$F$64,5,FALSE),"")</f>
        <v/>
      </c>
      <c r="M59" s="288"/>
      <c r="N59" s="297"/>
      <c r="O59" s="315"/>
    </row>
    <row r="60" spans="1:257" s="127" customFormat="1" ht="30">
      <c r="A60" s="304">
        <v>6</v>
      </c>
      <c r="B60" s="286" t="s">
        <v>296</v>
      </c>
      <c r="C60" s="286" t="s">
        <v>297</v>
      </c>
      <c r="D60" s="174" t="s">
        <v>323</v>
      </c>
      <c r="E60" s="286">
        <v>12</v>
      </c>
      <c r="F60" s="286">
        <v>3</v>
      </c>
      <c r="G60" s="289">
        <f t="shared" ref="G60" si="4">F60/E60</f>
        <v>0.25</v>
      </c>
      <c r="H60" s="29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59" t="s">
        <v>89</v>
      </c>
      <c r="J60" s="175" t="s">
        <v>144</v>
      </c>
      <c r="K60" s="159" t="str">
        <f>IFERROR(CONCATENATE(INDEX('8- Políticas de Administración '!$B$16:$F$53,MATCH('5- Identificación de Riesgos'!J60,'8- Políticas de Administración '!$C$16:$C$54,0),1)," - ",L60),"")</f>
        <v>Leve - 1</v>
      </c>
      <c r="L60" s="194">
        <f>IFERROR(VLOOKUP(INDEX('8- Políticas de Administración '!$B$16:$F$63,MATCH('5- Identificación de Riesgos'!J60,'8- Políticas de Administración '!$C$16:$C$64,0),1),'8- Políticas de Administración '!$B$16:$F$64,5,FALSE),"")</f>
        <v>1</v>
      </c>
      <c r="M60" s="286" t="str">
        <f>IFERROR(CONCATENATE(INDEX('8- Políticas de Administración '!$B$16:$F$53,MATCH(ROUND(AVERAGE(L60:L69),0),'8- Políticas de Administración '!$F$16:$F$53,0),1)," - ",ROUND(AVERAGE(L60:L69),0)),"")</f>
        <v>Leve - 1</v>
      </c>
      <c r="N60" s="295" t="str">
        <f>IFERROR(CONCATENATE(VLOOKUP((LEFT(H60,LEN(H60)-4)&amp;LEFT(M60,LEN(M60)-4)),'9- Matriz de Calor '!$D$18:$E$42,2,0)," - ",RIGHT(H60,1)*RIGHT(M60,1)),"")</f>
        <v>Moderado - 3</v>
      </c>
      <c r="O60" s="285">
        <f>RIGHT(H60,1)*RIGHT(M60,1)</f>
        <v>3</v>
      </c>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row>
    <row r="61" spans="1:257" s="127" customFormat="1">
      <c r="A61" s="305"/>
      <c r="B61" s="287"/>
      <c r="C61" s="287"/>
      <c r="D61" s="172" t="s">
        <v>324</v>
      </c>
      <c r="E61" s="287"/>
      <c r="F61" s="287"/>
      <c r="G61" s="290"/>
      <c r="H61" s="293"/>
      <c r="I61" s="160"/>
      <c r="J61" s="163"/>
      <c r="K61" s="160" t="str">
        <f>IFERROR(CONCATENATE(INDEX('8- Políticas de Administración '!$B$16:$F$53,MATCH('5- Identificación de Riesgos'!J61,'8- Políticas de Administración '!$C$16:$C$54,0),1)," - ",L61),"")</f>
        <v/>
      </c>
      <c r="L61" s="193" t="str">
        <f>IFERROR(VLOOKUP(INDEX('8- Políticas de Administración '!$B$16:$F$63,MATCH('5- Identificación de Riesgos'!J61,'8- Políticas de Administración '!$C$16:$C$64,0),1),'8- Políticas de Administración '!$B$16:$F$64,5,FALSE),"")</f>
        <v/>
      </c>
      <c r="M61" s="287"/>
      <c r="N61" s="296"/>
      <c r="O61" s="285"/>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c r="IW61" s="126"/>
    </row>
    <row r="62" spans="1:257" s="127" customFormat="1">
      <c r="A62" s="305"/>
      <c r="B62" s="287"/>
      <c r="C62" s="287"/>
      <c r="D62" s="172" t="s">
        <v>325</v>
      </c>
      <c r="E62" s="287"/>
      <c r="F62" s="287"/>
      <c r="G62" s="290"/>
      <c r="H62" s="293"/>
      <c r="I62" s="160"/>
      <c r="J62" s="163"/>
      <c r="K62" s="160"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287"/>
      <c r="N62" s="296"/>
      <c r="O62" s="285"/>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row>
    <row r="63" spans="1:257" s="127" customFormat="1">
      <c r="A63" s="305"/>
      <c r="B63" s="287"/>
      <c r="C63" s="287"/>
      <c r="D63" s="172" t="s">
        <v>326</v>
      </c>
      <c r="E63" s="287"/>
      <c r="F63" s="287"/>
      <c r="G63" s="290"/>
      <c r="H63" s="293"/>
      <c r="I63" s="160"/>
      <c r="J63" s="163"/>
      <c r="K63" s="160"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287"/>
      <c r="N63" s="296"/>
      <c r="O63" s="285"/>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c r="IW63" s="126"/>
    </row>
    <row r="64" spans="1:257" s="127" customFormat="1">
      <c r="A64" s="305"/>
      <c r="B64" s="287"/>
      <c r="C64" s="287"/>
      <c r="D64" s="172" t="s">
        <v>327</v>
      </c>
      <c r="E64" s="287"/>
      <c r="F64" s="287"/>
      <c r="G64" s="290"/>
      <c r="H64" s="293"/>
      <c r="I64" s="160"/>
      <c r="J64" s="163"/>
      <c r="K64" s="160"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287"/>
      <c r="N64" s="296"/>
      <c r="O64" s="285"/>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row>
    <row r="65" spans="1:257" s="127" customFormat="1">
      <c r="A65" s="305"/>
      <c r="B65" s="287"/>
      <c r="C65" s="287"/>
      <c r="D65" s="172"/>
      <c r="E65" s="287"/>
      <c r="F65" s="287"/>
      <c r="G65" s="290"/>
      <c r="H65" s="293"/>
      <c r="I65" s="160"/>
      <c r="J65" s="163"/>
      <c r="K65" s="160"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287"/>
      <c r="N65" s="296"/>
      <c r="O65" s="285"/>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c r="IW65" s="126"/>
    </row>
    <row r="66" spans="1:257" s="127" customFormat="1">
      <c r="A66" s="305"/>
      <c r="B66" s="287"/>
      <c r="C66" s="287"/>
      <c r="D66" s="172"/>
      <c r="E66" s="287"/>
      <c r="F66" s="287"/>
      <c r="G66" s="290"/>
      <c r="H66" s="293"/>
      <c r="I66" s="160"/>
      <c r="J66" s="163"/>
      <c r="K66" s="160"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287"/>
      <c r="N66" s="296"/>
      <c r="O66" s="285"/>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row>
    <row r="67" spans="1:257" s="127" customFormat="1">
      <c r="A67" s="305"/>
      <c r="B67" s="287"/>
      <c r="C67" s="287"/>
      <c r="D67" s="172"/>
      <c r="E67" s="287"/>
      <c r="F67" s="287"/>
      <c r="G67" s="290"/>
      <c r="H67" s="293"/>
      <c r="I67" s="160"/>
      <c r="J67" s="163"/>
      <c r="K67" s="160"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287"/>
      <c r="N67" s="296"/>
      <c r="O67" s="285"/>
      <c r="P67" s="126"/>
      <c r="Q67" s="126"/>
      <c r="R67" s="126"/>
      <c r="S67" s="126"/>
      <c r="T67" s="126"/>
      <c r="U67" s="126"/>
      <c r="V67" s="12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c r="IW67" s="126"/>
    </row>
    <row r="68" spans="1:257" s="127" customFormat="1">
      <c r="A68" s="305"/>
      <c r="B68" s="287"/>
      <c r="C68" s="287"/>
      <c r="D68" s="172"/>
      <c r="E68" s="287"/>
      <c r="F68" s="287"/>
      <c r="G68" s="290"/>
      <c r="H68" s="293"/>
      <c r="I68" s="160"/>
      <c r="J68" s="163"/>
      <c r="K68" s="160"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287"/>
      <c r="N68" s="296"/>
      <c r="O68" s="285"/>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row>
    <row r="69" spans="1:257" s="127" customFormat="1" ht="15.75" thickBot="1">
      <c r="A69" s="306"/>
      <c r="B69" s="288"/>
      <c r="C69" s="288"/>
      <c r="D69" s="173"/>
      <c r="E69" s="288"/>
      <c r="F69" s="288"/>
      <c r="G69" s="291"/>
      <c r="H69" s="294"/>
      <c r="I69" s="161"/>
      <c r="J69" s="164"/>
      <c r="K69" s="161" t="str">
        <f>IFERROR(CONCATENATE(INDEX('8- Políticas de Administración '!$B$16:$F$53,MATCH('5- Identificación de Riesgos'!J69,'8- Políticas de Administración '!$C$16:$C$54,0),1)," - ",L69),"")</f>
        <v/>
      </c>
      <c r="L69" s="195" t="str">
        <f>IFERROR(VLOOKUP(INDEX('8- Políticas de Administración '!$B$16:$F$63,MATCH('5- Identificación de Riesgos'!J69,'8- Políticas de Administración '!$C$16:$C$64,0),1),'8- Políticas de Administración '!$B$16:$F$64,5,FALSE),"")</f>
        <v/>
      </c>
      <c r="M69" s="288"/>
      <c r="N69" s="297"/>
      <c r="O69" s="285"/>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c r="IW69" s="126"/>
    </row>
    <row r="70" spans="1:257" ht="60">
      <c r="A70" s="352">
        <v>7</v>
      </c>
      <c r="B70" s="286" t="s">
        <v>298</v>
      </c>
      <c r="C70" s="286" t="s">
        <v>299</v>
      </c>
      <c r="D70" s="174" t="s">
        <v>300</v>
      </c>
      <c r="E70" s="286">
        <v>200</v>
      </c>
      <c r="F70" s="286">
        <v>0</v>
      </c>
      <c r="G70" s="355">
        <f t="shared" ref="G70" si="5">F70/E70</f>
        <v>0</v>
      </c>
      <c r="H70" s="35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259</v>
      </c>
      <c r="J70" s="176" t="s">
        <v>197</v>
      </c>
      <c r="K70" s="159" t="str">
        <f>IFERROR(CONCATENATE(INDEX('8- Políticas de Administración '!$B$16:$F$53,MATCH('5- Identificación de Riesgos'!J70,'8- Políticas de Administración '!$C$16:$C$54,0),1)," - ",L70),"")</f>
        <v>Mayor - 4</v>
      </c>
      <c r="L70" s="194">
        <f>IFERROR(VLOOKUP(INDEX('8- Políticas de Administración '!$B$16:$F$63,MATCH('5- Identificación de Riesgos'!J70,'8- Políticas de Administración '!$C$16:$C$64,0),1),'8- Políticas de Administración '!$B$16:$F$64,5,FALSE),"")</f>
        <v>4</v>
      </c>
      <c r="M70" s="326" t="str">
        <f>IFERROR(CONCATENATE(INDEX('8- Políticas de Administración '!$B$16:$F$53,MATCH(ROUND(AVERAGE(L70:L79),0),'8- Políticas de Administración '!$F$16:$F$53,0),1)," - ",ROUND(AVERAGE(L70:L79),0)),"")</f>
        <v>Mayor - 4</v>
      </c>
      <c r="N70" s="357" t="str">
        <f>IFERROR(CONCATENATE(VLOOKUP((LEFT(H70,LEN(H70)-4)&amp;LEFT(M70,LEN(M70)-4)),'9- Matriz de Calor '!$D$18:$E$42,2,0)," - ",RIGHT(H70,1)*RIGHT(M70,1)),"")</f>
        <v>Alto  - 4</v>
      </c>
      <c r="O70" s="313">
        <f>RIGHT(H70,1)*RIGHT(M70,1)</f>
        <v>4</v>
      </c>
      <c r="Q70" s="211"/>
      <c r="R70" s="211"/>
      <c r="S70" s="211"/>
      <c r="T70" s="211"/>
      <c r="U70" s="211"/>
      <c r="V70" s="211"/>
      <c r="W70" s="211"/>
    </row>
    <row r="71" spans="1:257" ht="30">
      <c r="A71" s="353"/>
      <c r="B71" s="287"/>
      <c r="C71" s="287"/>
      <c r="D71" s="172" t="s">
        <v>330</v>
      </c>
      <c r="E71" s="287"/>
      <c r="F71" s="287"/>
      <c r="G71" s="290"/>
      <c r="H71" s="293"/>
      <c r="I71" s="160"/>
      <c r="J71" s="163"/>
      <c r="K71" s="160" t="str">
        <f>IFERROR(CONCATENATE(INDEX('8- Políticas de Administración '!$B$16:$F$53,MATCH('5- Identificación de Riesgos'!J71,'8- Políticas de Administración '!$C$16:$C$54,0),1)," - ",L71),"")</f>
        <v/>
      </c>
      <c r="L71" s="193" t="str">
        <f>IFERROR(VLOOKUP(INDEX('8- Políticas de Administración '!$B$16:$F$63,MATCH('5- Identificación de Riesgos'!J71,'8- Políticas de Administración '!$C$16:$C$64,0),1),'8- Políticas de Administración '!$B$16:$F$64,5,FALSE),"")</f>
        <v/>
      </c>
      <c r="M71" s="287"/>
      <c r="N71" s="296"/>
      <c r="O71" s="314"/>
      <c r="R71" s="358" t="s">
        <v>345</v>
      </c>
      <c r="S71" s="358"/>
      <c r="T71" s="358"/>
      <c r="U71" s="358"/>
      <c r="V71" s="358"/>
      <c r="W71" s="358"/>
    </row>
    <row r="72" spans="1:257" ht="30" customHeight="1">
      <c r="A72" s="353"/>
      <c r="B72" s="287"/>
      <c r="C72" s="287"/>
      <c r="D72" s="172" t="s">
        <v>301</v>
      </c>
      <c r="E72" s="287"/>
      <c r="F72" s="287"/>
      <c r="G72" s="290"/>
      <c r="H72" s="293"/>
      <c r="I72" s="160"/>
      <c r="J72" s="163"/>
      <c r="K72" s="160"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287"/>
      <c r="N72" s="296"/>
      <c r="O72" s="314"/>
      <c r="Q72" s="126"/>
      <c r="R72" s="358"/>
      <c r="S72" s="358"/>
      <c r="T72" s="358"/>
      <c r="U72" s="358"/>
      <c r="V72" s="358"/>
      <c r="W72" s="358"/>
    </row>
    <row r="73" spans="1:257" ht="30" customHeight="1">
      <c r="A73" s="353"/>
      <c r="B73" s="287"/>
      <c r="C73" s="287"/>
      <c r="D73" s="172" t="s">
        <v>302</v>
      </c>
      <c r="E73" s="287"/>
      <c r="F73" s="287"/>
      <c r="G73" s="290"/>
      <c r="H73" s="293"/>
      <c r="I73" s="160"/>
      <c r="J73" s="163"/>
      <c r="K73" s="160"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287"/>
      <c r="N73" s="296"/>
      <c r="O73" s="314"/>
      <c r="Q73" s="126"/>
      <c r="R73" s="358"/>
      <c r="S73" s="358"/>
      <c r="T73" s="358"/>
      <c r="U73" s="358"/>
      <c r="V73" s="358"/>
      <c r="W73" s="358"/>
    </row>
    <row r="74" spans="1:257" ht="30" customHeight="1">
      <c r="A74" s="353"/>
      <c r="B74" s="287"/>
      <c r="C74" s="287"/>
      <c r="D74" s="172" t="s">
        <v>303</v>
      </c>
      <c r="E74" s="287"/>
      <c r="F74" s="287"/>
      <c r="G74" s="290"/>
      <c r="H74" s="293"/>
      <c r="I74" s="160"/>
      <c r="J74" s="163"/>
      <c r="K74" s="160"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287"/>
      <c r="N74" s="296"/>
      <c r="O74" s="314"/>
      <c r="Q74" s="126"/>
      <c r="R74" s="358"/>
      <c r="S74" s="358"/>
      <c r="T74" s="358"/>
      <c r="U74" s="358"/>
      <c r="V74" s="358"/>
      <c r="W74" s="358"/>
    </row>
    <row r="75" spans="1:257" ht="30" customHeight="1">
      <c r="A75" s="353"/>
      <c r="B75" s="287"/>
      <c r="C75" s="287"/>
      <c r="D75" s="172" t="s">
        <v>304</v>
      </c>
      <c r="E75" s="287"/>
      <c r="F75" s="287"/>
      <c r="G75" s="290"/>
      <c r="H75" s="293"/>
      <c r="I75" s="160"/>
      <c r="J75" s="163"/>
      <c r="K75" s="160"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287"/>
      <c r="N75" s="296"/>
      <c r="O75" s="314"/>
      <c r="Q75" s="126"/>
      <c r="R75" s="358"/>
      <c r="S75" s="358"/>
      <c r="T75" s="358"/>
      <c r="U75" s="358"/>
      <c r="V75" s="358"/>
      <c r="W75" s="358"/>
    </row>
    <row r="76" spans="1:257" ht="30" customHeight="1">
      <c r="A76" s="353"/>
      <c r="B76" s="287"/>
      <c r="C76" s="287"/>
      <c r="D76" s="172" t="s">
        <v>331</v>
      </c>
      <c r="E76" s="287"/>
      <c r="F76" s="287"/>
      <c r="G76" s="290"/>
      <c r="H76" s="293"/>
      <c r="I76" s="160"/>
      <c r="J76" s="163"/>
      <c r="K76" s="160"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287"/>
      <c r="N76" s="296"/>
      <c r="O76" s="314"/>
      <c r="Q76" s="126"/>
      <c r="R76" s="358"/>
      <c r="S76" s="358"/>
      <c r="T76" s="358"/>
      <c r="U76" s="358"/>
      <c r="V76" s="358"/>
      <c r="W76" s="358"/>
    </row>
    <row r="77" spans="1:257" ht="15" customHeight="1">
      <c r="A77" s="353"/>
      <c r="B77" s="287"/>
      <c r="C77" s="287"/>
      <c r="D77" s="172" t="s">
        <v>305</v>
      </c>
      <c r="E77" s="287"/>
      <c r="F77" s="287"/>
      <c r="G77" s="290"/>
      <c r="H77" s="293"/>
      <c r="I77" s="160"/>
      <c r="J77" s="163"/>
      <c r="K77" s="160"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287"/>
      <c r="N77" s="296"/>
      <c r="O77" s="314"/>
      <c r="Q77" s="126"/>
      <c r="R77" s="358"/>
      <c r="S77" s="358"/>
      <c r="T77" s="358"/>
      <c r="U77" s="358"/>
      <c r="V77" s="358"/>
      <c r="W77" s="358"/>
    </row>
    <row r="78" spans="1:257" ht="60">
      <c r="A78" s="353"/>
      <c r="B78" s="287"/>
      <c r="C78" s="287"/>
      <c r="D78" s="172" t="s">
        <v>306</v>
      </c>
      <c r="E78" s="287"/>
      <c r="F78" s="287"/>
      <c r="G78" s="290"/>
      <c r="H78" s="293"/>
      <c r="I78" s="160"/>
      <c r="J78" s="163"/>
      <c r="K78" s="160"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287"/>
      <c r="N78" s="296"/>
      <c r="O78" s="314"/>
      <c r="Q78" s="126"/>
      <c r="R78" s="358"/>
      <c r="S78" s="358"/>
      <c r="T78" s="358"/>
      <c r="U78" s="358"/>
      <c r="V78" s="358"/>
      <c r="W78" s="358"/>
    </row>
    <row r="79" spans="1:257" ht="15.75" customHeight="1" thickBot="1">
      <c r="A79" s="354"/>
      <c r="B79" s="288"/>
      <c r="C79" s="288"/>
      <c r="D79" s="173" t="s">
        <v>307</v>
      </c>
      <c r="E79" s="288"/>
      <c r="F79" s="288"/>
      <c r="G79" s="291"/>
      <c r="H79" s="294"/>
      <c r="I79" s="161"/>
      <c r="J79" s="164"/>
      <c r="K79" s="161" t="str">
        <f>IFERROR(CONCATENATE(INDEX('8- Políticas de Administración '!$B$16:$F$53,MATCH('5- Identificación de Riesgos'!J79,'8- Políticas de Administración '!$C$16:$C$54,0),1)," - ",L79),"")</f>
        <v/>
      </c>
      <c r="L79" s="195" t="str">
        <f>IFERROR(VLOOKUP(INDEX('8- Políticas de Administración '!$B$16:$F$63,MATCH('5- Identificación de Riesgos'!J79,'8- Políticas de Administración '!$C$16:$C$64,0),1),'8- Políticas de Administración '!$B$16:$F$64,5,FALSE),"")</f>
        <v/>
      </c>
      <c r="M79" s="288"/>
      <c r="N79" s="297"/>
      <c r="O79" s="314"/>
      <c r="Q79" s="126"/>
      <c r="R79" s="358"/>
      <c r="S79" s="358"/>
      <c r="T79" s="358"/>
      <c r="U79" s="358"/>
      <c r="V79" s="358"/>
      <c r="W79" s="358"/>
    </row>
    <row r="80" spans="1:257" ht="45" customHeight="1">
      <c r="A80" s="506">
        <v>8</v>
      </c>
      <c r="B80" s="391" t="s">
        <v>346</v>
      </c>
      <c r="C80" s="391" t="s">
        <v>347</v>
      </c>
      <c r="D80" s="499" t="s">
        <v>348</v>
      </c>
      <c r="E80" s="287">
        <v>320</v>
      </c>
      <c r="F80" s="391">
        <v>0</v>
      </c>
      <c r="G80" s="307">
        <f t="shared" ref="G80" si="6">F80/E80</f>
        <v>0</v>
      </c>
      <c r="H80" s="31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07" t="s">
        <v>259</v>
      </c>
      <c r="J80" s="176" t="s">
        <v>208</v>
      </c>
      <c r="K80" s="204" t="str">
        <f>IFERROR(CONCATENATE(INDEX('8- Políticas de Administración '!$B$16:$F$53,MATCH('5- Identificación de Riesgos'!J80,'8- Políticas de Administración '!$C$16:$C$54,0),1)," - ",L80),"")</f>
        <v>Menor - 2</v>
      </c>
      <c r="L80" s="194">
        <f>IFERROR(VLOOKUP(INDEX('8- Políticas de Administración '!$B$16:$F$63,MATCH('5- Identificación de Riesgos'!J80,'8- Políticas de Administración '!$C$16:$C$64,0),1),'8- Políticas de Administración '!$B$16:$F$64,5,FALSE),"")</f>
        <v>2</v>
      </c>
      <c r="M80" s="298" t="str">
        <f>IFERROR(CONCATENATE(INDEX('8- Políticas de Administración '!$B$16:$F$53,MATCH(ROUND(AVERAGE(L80:L89),0),'8- Políticas de Administración '!$F$16:$F$53,0),1)," - ",ROUND(AVERAGE(L80:L89),0)),"")</f>
        <v>Menor - 2</v>
      </c>
      <c r="N80" s="301" t="str">
        <f>IFERROR(CONCATENATE(VLOOKUP((LEFT(H80,LEN(H80)-4)&amp;LEFT(M80,LEN(M80)-4)),'9- Matriz de Calor '!$D$18:$E$42,2,0)," - ",RIGHT(H80,1)*RIGHT(M80,1)),"")</f>
        <v>Bajo - 2</v>
      </c>
      <c r="Q80" s="126"/>
      <c r="R80" s="358"/>
      <c r="S80" s="358"/>
      <c r="T80" s="358"/>
      <c r="U80" s="358"/>
      <c r="V80" s="358"/>
      <c r="W80" s="358"/>
    </row>
    <row r="81" spans="1:14" ht="30">
      <c r="A81" s="506"/>
      <c r="B81" s="299"/>
      <c r="C81" s="299"/>
      <c r="D81" s="499" t="s">
        <v>349</v>
      </c>
      <c r="E81" s="287"/>
      <c r="F81" s="299"/>
      <c r="G81" s="308"/>
      <c r="H81" s="311"/>
      <c r="I81" s="207" t="s">
        <v>88</v>
      </c>
      <c r="J81" s="176" t="s">
        <v>199</v>
      </c>
      <c r="K81" s="205" t="str">
        <f>IFERROR(CONCATENATE(INDEX('8- Políticas de Administración '!$B$16:$F$53,MATCH('5- Identificación de Riesgos'!J81,'8- Políticas de Administración '!$C$16:$C$54,0),1)," - ",L81),"")</f>
        <v>Menor - 2</v>
      </c>
      <c r="L81" s="193">
        <f>IFERROR(VLOOKUP(INDEX('8- Políticas de Administración '!$B$16:$F$63,MATCH('5- Identificación de Riesgos'!J81,'8- Políticas de Administración '!$C$16:$C$64,0),1),'8- Políticas de Administración '!$B$16:$F$64,5,FALSE),"")</f>
        <v>2</v>
      </c>
      <c r="M81" s="299"/>
      <c r="N81" s="302"/>
    </row>
    <row r="82" spans="1:14" ht="30">
      <c r="A82" s="506"/>
      <c r="B82" s="299"/>
      <c r="C82" s="299"/>
      <c r="D82" s="502" t="s">
        <v>350</v>
      </c>
      <c r="E82" s="287"/>
      <c r="F82" s="299"/>
      <c r="G82" s="308"/>
      <c r="H82" s="311"/>
      <c r="I82" s="391"/>
      <c r="J82" s="500"/>
      <c r="K82" s="205"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299"/>
      <c r="N82" s="302"/>
    </row>
    <row r="83" spans="1:14">
      <c r="A83" s="506"/>
      <c r="B83" s="299"/>
      <c r="C83" s="299"/>
      <c r="D83" s="502" t="s">
        <v>351</v>
      </c>
      <c r="E83" s="287"/>
      <c r="F83" s="299"/>
      <c r="G83" s="308"/>
      <c r="H83" s="311"/>
      <c r="I83" s="326"/>
      <c r="J83" s="501"/>
      <c r="K83" s="205"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299"/>
      <c r="N83" s="302"/>
    </row>
    <row r="84" spans="1:14" ht="15" customHeight="1">
      <c r="A84" s="506"/>
      <c r="B84" s="299"/>
      <c r="C84" s="299"/>
      <c r="D84" s="502"/>
      <c r="E84" s="287"/>
      <c r="F84" s="299"/>
      <c r="G84" s="308"/>
      <c r="H84" s="311"/>
      <c r="I84" s="391"/>
      <c r="J84" s="500"/>
      <c r="K84" s="205"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299"/>
      <c r="N84" s="302"/>
    </row>
    <row r="85" spans="1:14">
      <c r="A85" s="506"/>
      <c r="B85" s="299"/>
      <c r="C85" s="299"/>
      <c r="D85" s="502"/>
      <c r="E85" s="287"/>
      <c r="F85" s="299"/>
      <c r="G85" s="308"/>
      <c r="H85" s="311"/>
      <c r="I85" s="326"/>
      <c r="J85" s="501"/>
      <c r="K85" s="205"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299"/>
      <c r="N85" s="302"/>
    </row>
    <row r="86" spans="1:14" ht="15" customHeight="1">
      <c r="A86" s="506"/>
      <c r="B86" s="299"/>
      <c r="C86" s="299"/>
      <c r="D86" s="502"/>
      <c r="E86" s="287"/>
      <c r="F86" s="299"/>
      <c r="G86" s="308"/>
      <c r="H86" s="311"/>
      <c r="I86" s="391"/>
      <c r="J86" s="500"/>
      <c r="K86" s="205"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299"/>
      <c r="N86" s="302"/>
    </row>
    <row r="87" spans="1:14">
      <c r="A87" s="506"/>
      <c r="B87" s="299"/>
      <c r="C87" s="299"/>
      <c r="D87" s="502"/>
      <c r="E87" s="287"/>
      <c r="F87" s="299"/>
      <c r="G87" s="308"/>
      <c r="H87" s="311"/>
      <c r="I87" s="326"/>
      <c r="J87" s="501"/>
      <c r="K87" s="205"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299"/>
      <c r="N87" s="302"/>
    </row>
    <row r="88" spans="1:14" ht="15" customHeight="1">
      <c r="A88" s="506"/>
      <c r="B88" s="299"/>
      <c r="C88" s="299"/>
      <c r="D88" s="502"/>
      <c r="E88" s="287"/>
      <c r="F88" s="299"/>
      <c r="G88" s="308"/>
      <c r="H88" s="311"/>
      <c r="I88" s="391"/>
      <c r="J88" s="500"/>
      <c r="K88" s="205"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299"/>
      <c r="N88" s="302"/>
    </row>
    <row r="89" spans="1:14" ht="15.75" thickBot="1">
      <c r="A89" s="506"/>
      <c r="B89" s="326"/>
      <c r="C89" s="326"/>
      <c r="D89" s="502"/>
      <c r="E89" s="287"/>
      <c r="F89" s="326"/>
      <c r="G89" s="309"/>
      <c r="H89" s="312"/>
      <c r="I89" s="326"/>
      <c r="J89" s="503"/>
      <c r="K89" s="206" t="str">
        <f>IFERROR(CONCATENATE(INDEX('8- Políticas de Administración '!$B$16:$F$53,MATCH('5- Identificación de Riesgos'!J89,'8- Políticas de Administración '!$C$16:$C$54,0),1)," - ",L89),"")</f>
        <v/>
      </c>
      <c r="L89" s="195" t="str">
        <f>IFERROR(VLOOKUP(INDEX('8- Políticas de Administración '!$B$16:$F$63,MATCH('5- Identificación de Riesgos'!J89,'8- Políticas de Administración '!$C$16:$C$64,0),1),'8- Políticas de Administración '!$B$16:$F$64,5,FALSE),"")</f>
        <v/>
      </c>
      <c r="M89" s="300"/>
      <c r="N89" s="303"/>
    </row>
    <row r="90" spans="1:14" ht="30" customHeight="1">
      <c r="A90" s="506">
        <v>9</v>
      </c>
      <c r="B90" s="391" t="s">
        <v>352</v>
      </c>
      <c r="C90" s="391" t="s">
        <v>353</v>
      </c>
      <c r="D90" s="499" t="s">
        <v>348</v>
      </c>
      <c r="E90" s="287">
        <v>300</v>
      </c>
      <c r="F90" s="391">
        <v>0</v>
      </c>
      <c r="G90" s="307">
        <f t="shared" ref="G90" si="7">F90/E90</f>
        <v>0</v>
      </c>
      <c r="H90" s="310"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207" t="s">
        <v>259</v>
      </c>
      <c r="J90" s="176" t="s">
        <v>208</v>
      </c>
      <c r="K90" s="204" t="str">
        <f>IFERROR(CONCATENATE(INDEX('8- Políticas de Administración '!$B$16:$F$53,MATCH('5- Identificación de Riesgos'!J90,'8- Políticas de Administración '!$C$16:$C$54,0),1)," - ",L90),"")</f>
        <v>Menor - 2</v>
      </c>
      <c r="L90" s="194">
        <f>IFERROR(VLOOKUP(INDEX('8- Políticas de Administración '!$B$16:$F$63,MATCH('5- Identificación de Riesgos'!J90,'8- Políticas de Administración '!$C$16:$C$64,0),1),'8- Políticas de Administración '!$B$16:$F$64,5,FALSE),"")</f>
        <v>2</v>
      </c>
      <c r="M90" s="298" t="str">
        <f>IFERROR(CONCATENATE(INDEX('8- Políticas de Administración '!$B$16:$F$53,MATCH(ROUND(AVERAGE(L90:L99),0),'8- Políticas de Administración '!$F$16:$F$53,0),1)," - ",ROUND(AVERAGE(L90:L99),0)),"")</f>
        <v>Menor - 2</v>
      </c>
      <c r="N90" s="301" t="str">
        <f>IFERROR(CONCATENATE(VLOOKUP((LEFT(H90,LEN(H90)-4)&amp;LEFT(M90,LEN(M90)-4)),'9- Matriz de Calor '!$D$18:$E$42,2,0)," - ",RIGHT(H90,1)*RIGHT(M90,1)),"")</f>
        <v>Bajo - 2</v>
      </c>
    </row>
    <row r="91" spans="1:14" ht="30">
      <c r="A91" s="506"/>
      <c r="B91" s="299"/>
      <c r="C91" s="299"/>
      <c r="D91" s="499" t="s">
        <v>349</v>
      </c>
      <c r="E91" s="287"/>
      <c r="F91" s="299"/>
      <c r="G91" s="308"/>
      <c r="H91" s="311"/>
      <c r="I91" s="207" t="s">
        <v>88</v>
      </c>
      <c r="J91" s="176" t="s">
        <v>199</v>
      </c>
      <c r="K91" s="205" t="str">
        <f>IFERROR(CONCATENATE(INDEX('8- Políticas de Administración '!$B$16:$F$53,MATCH('5- Identificación de Riesgos'!J91,'8- Políticas de Administración '!$C$16:$C$54,0),1)," - ",L91),"")</f>
        <v>Menor - 2</v>
      </c>
      <c r="L91" s="193">
        <f>IFERROR(VLOOKUP(INDEX('8- Políticas de Administración '!$B$16:$F$63,MATCH('5- Identificación de Riesgos'!J91,'8- Políticas de Administración '!$C$16:$C$64,0),1),'8- Políticas de Administración '!$B$16:$F$64,5,FALSE),"")</f>
        <v>2</v>
      </c>
      <c r="M91" s="299"/>
      <c r="N91" s="302"/>
    </row>
    <row r="92" spans="1:14" ht="45">
      <c r="A92" s="506"/>
      <c r="B92" s="299"/>
      <c r="C92" s="299"/>
      <c r="D92" s="502" t="s">
        <v>354</v>
      </c>
      <c r="E92" s="287"/>
      <c r="F92" s="299"/>
      <c r="G92" s="308"/>
      <c r="H92" s="311"/>
      <c r="I92" s="207"/>
      <c r="J92" s="94"/>
      <c r="K92" s="205" t="str">
        <f>IFERROR(CONCATENATE(INDEX('8- Políticas de Administración '!$B$16:$F$53,MATCH('5- Identificación de Riesgos'!J92,'8- Políticas de Administración '!$C$16:$C$54,0),1)," - ",L92),"")</f>
        <v/>
      </c>
      <c r="L92" s="193" t="str">
        <f>IFERROR(VLOOKUP(INDEX('8- Políticas de Administración '!$B$16:$F$63,MATCH('5- Identificación de Riesgos'!J92,'8- Políticas de Administración '!$C$16:$C$64,0),1),'8- Políticas de Administración '!$B$16:$F$64,5,FALSE),"")</f>
        <v/>
      </c>
      <c r="M92" s="299"/>
      <c r="N92" s="302"/>
    </row>
    <row r="93" spans="1:14">
      <c r="A93" s="506"/>
      <c r="B93" s="299"/>
      <c r="C93" s="299"/>
      <c r="D93" s="504"/>
      <c r="E93" s="287"/>
      <c r="F93" s="299"/>
      <c r="G93" s="308"/>
      <c r="H93" s="311"/>
      <c r="I93" s="207"/>
      <c r="J93" s="94"/>
      <c r="K93" s="205" t="str">
        <f>IFERROR(CONCATENATE(INDEX('8- Políticas de Administración '!$B$16:$F$53,MATCH('5- Identificación de Riesgos'!J93,'8- Políticas de Administración '!$C$16:$C$54,0),1)," - ",L93),"")</f>
        <v/>
      </c>
      <c r="L93" s="193" t="str">
        <f>IFERROR(VLOOKUP(INDEX('8- Políticas de Administración '!$B$16:$F$63,MATCH('5- Identificación de Riesgos'!J93,'8- Políticas de Administración '!$C$16:$C$64,0),1),'8- Políticas de Administración '!$B$16:$F$64,5,FALSE),"")</f>
        <v/>
      </c>
      <c r="M93" s="299"/>
      <c r="N93" s="302"/>
    </row>
    <row r="94" spans="1:14">
      <c r="A94" s="506"/>
      <c r="B94" s="299"/>
      <c r="C94" s="299"/>
      <c r="D94" s="502"/>
      <c r="E94" s="287"/>
      <c r="F94" s="299"/>
      <c r="G94" s="308"/>
      <c r="H94" s="311"/>
      <c r="I94" s="207"/>
      <c r="J94" s="505"/>
      <c r="K94" s="205" t="str">
        <f>IFERROR(CONCATENATE(INDEX('8- Políticas de Administración '!$B$16:$F$53,MATCH('5- Identificación de Riesgos'!J94,'8- Políticas de Administración '!$C$16:$C$54,0),1)," - ",L94),"")</f>
        <v/>
      </c>
      <c r="L94" s="193" t="str">
        <f>IFERROR(VLOOKUP(INDEX('8- Políticas de Administración '!$B$16:$F$63,MATCH('5- Identificación de Riesgos'!J94,'8- Políticas de Administración '!$C$16:$C$64,0),1),'8- Políticas de Administración '!$B$16:$F$64,5,FALSE),"")</f>
        <v/>
      </c>
      <c r="M94" s="299"/>
      <c r="N94" s="302"/>
    </row>
    <row r="95" spans="1:14">
      <c r="A95" s="506"/>
      <c r="B95" s="299"/>
      <c r="C95" s="299"/>
      <c r="D95" s="502"/>
      <c r="E95" s="287"/>
      <c r="F95" s="299"/>
      <c r="G95" s="308"/>
      <c r="H95" s="311"/>
      <c r="I95" s="207"/>
      <c r="J95" s="505"/>
      <c r="K95" s="205" t="str">
        <f>IFERROR(CONCATENATE(INDEX('8- Políticas de Administración '!$B$16:$F$53,MATCH('5- Identificación de Riesgos'!J95,'8- Políticas de Administración '!$C$16:$C$54,0),1)," - ",L95),"")</f>
        <v/>
      </c>
      <c r="L95" s="193" t="str">
        <f>IFERROR(VLOOKUP(INDEX('8- Políticas de Administración '!$B$16:$F$63,MATCH('5- Identificación de Riesgos'!J95,'8- Políticas de Administración '!$C$16:$C$64,0),1),'8- Políticas de Administración '!$B$16:$F$64,5,FALSE),"")</f>
        <v/>
      </c>
      <c r="M95" s="299"/>
      <c r="N95" s="302"/>
    </row>
    <row r="96" spans="1:14">
      <c r="A96" s="506"/>
      <c r="B96" s="299"/>
      <c r="C96" s="299"/>
      <c r="D96" s="502"/>
      <c r="E96" s="287"/>
      <c r="F96" s="299"/>
      <c r="G96" s="308"/>
      <c r="H96" s="311"/>
      <c r="I96" s="207"/>
      <c r="J96" s="505"/>
      <c r="K96" s="205" t="str">
        <f>IFERROR(CONCATENATE(INDEX('8- Políticas de Administración '!$B$16:$F$53,MATCH('5- Identificación de Riesgos'!J96,'8- Políticas de Administración '!$C$16:$C$54,0),1)," - ",L96),"")</f>
        <v/>
      </c>
      <c r="L96" s="193" t="str">
        <f>IFERROR(VLOOKUP(INDEX('8- Políticas de Administración '!$B$16:$F$63,MATCH('5- Identificación de Riesgos'!J96,'8- Políticas de Administración '!$C$16:$C$64,0),1),'8- Políticas de Administración '!$B$16:$F$64,5,FALSE),"")</f>
        <v/>
      </c>
      <c r="M96" s="299"/>
      <c r="N96" s="302"/>
    </row>
    <row r="97" spans="1:14">
      <c r="A97" s="506"/>
      <c r="B97" s="299"/>
      <c r="C97" s="299"/>
      <c r="D97" s="502"/>
      <c r="E97" s="287"/>
      <c r="F97" s="299"/>
      <c r="G97" s="308"/>
      <c r="H97" s="311"/>
      <c r="I97" s="207"/>
      <c r="J97" s="505"/>
      <c r="K97" s="205" t="str">
        <f>IFERROR(CONCATENATE(INDEX('8- Políticas de Administración '!$B$16:$F$53,MATCH('5- Identificación de Riesgos'!J97,'8- Políticas de Administración '!$C$16:$C$54,0),1)," - ",L97),"")</f>
        <v/>
      </c>
      <c r="L97" s="193" t="str">
        <f>IFERROR(VLOOKUP(INDEX('8- Políticas de Administración '!$B$16:$F$63,MATCH('5- Identificación de Riesgos'!J97,'8- Políticas de Administración '!$C$16:$C$64,0),1),'8- Políticas de Administración '!$B$16:$F$64,5,FALSE),"")</f>
        <v/>
      </c>
      <c r="M97" s="299"/>
      <c r="N97" s="302"/>
    </row>
    <row r="98" spans="1:14">
      <c r="A98" s="506"/>
      <c r="B98" s="299"/>
      <c r="C98" s="299"/>
      <c r="D98" s="502"/>
      <c r="E98" s="287"/>
      <c r="F98" s="299"/>
      <c r="G98" s="308"/>
      <c r="H98" s="311"/>
      <c r="I98" s="207"/>
      <c r="J98" s="505"/>
      <c r="K98" s="205" t="str">
        <f>IFERROR(CONCATENATE(INDEX('8- Políticas de Administración '!$B$16:$F$53,MATCH('5- Identificación de Riesgos'!J98,'8- Políticas de Administración '!$C$16:$C$54,0),1)," - ",L98),"")</f>
        <v/>
      </c>
      <c r="L98" s="193" t="str">
        <f>IFERROR(VLOOKUP(INDEX('8- Políticas de Administración '!$B$16:$F$63,MATCH('5- Identificación de Riesgos'!J98,'8- Políticas de Administración '!$C$16:$C$64,0),1),'8- Políticas de Administración '!$B$16:$F$64,5,FALSE),"")</f>
        <v/>
      </c>
      <c r="M98" s="299"/>
      <c r="N98" s="302"/>
    </row>
    <row r="99" spans="1:14" ht="15.75" thickBot="1">
      <c r="A99" s="506"/>
      <c r="B99" s="326"/>
      <c r="C99" s="326"/>
      <c r="D99" s="502"/>
      <c r="E99" s="287"/>
      <c r="F99" s="326"/>
      <c r="G99" s="309"/>
      <c r="H99" s="312"/>
      <c r="I99" s="207"/>
      <c r="J99" s="505"/>
      <c r="K99" s="206" t="str">
        <f>IFERROR(CONCATENATE(INDEX('8- Políticas de Administración '!$B$16:$F$53,MATCH('5- Identificación de Riesgos'!J99,'8- Políticas de Administración '!$C$16:$C$54,0),1)," - ",L99),"")</f>
        <v/>
      </c>
      <c r="L99" s="195" t="str">
        <f>IFERROR(VLOOKUP(INDEX('8- Políticas de Administración '!$B$16:$F$63,MATCH('5- Identificación de Riesgos'!J99,'8- Políticas de Administración '!$C$16:$C$64,0),1),'8- Políticas de Administración '!$B$16:$F$64,5,FALSE),"")</f>
        <v/>
      </c>
      <c r="M99" s="300"/>
      <c r="N99" s="303"/>
    </row>
    <row r="100" spans="1:14" ht="45">
      <c r="A100" s="352">
        <v>10</v>
      </c>
      <c r="B100" s="286" t="s">
        <v>355</v>
      </c>
      <c r="C100" s="286" t="s">
        <v>357</v>
      </c>
      <c r="D100" s="499" t="s">
        <v>348</v>
      </c>
      <c r="E100" s="286">
        <v>8036</v>
      </c>
      <c r="F100" s="286">
        <v>0</v>
      </c>
      <c r="G100" s="355">
        <f t="shared" ref="G100:G109" si="8">F100/E100</f>
        <v>0</v>
      </c>
      <c r="H100" s="356"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207" t="s">
        <v>259</v>
      </c>
      <c r="J100" s="176" t="s">
        <v>208</v>
      </c>
      <c r="K100" s="204" t="str">
        <f>IFERROR(CONCATENATE(INDEX('8- Políticas de Administración '!$B$16:$F$53,MATCH('5- Identificación de Riesgos'!J100,'8- Políticas de Administración '!$C$16:$C$54,0),1)," - ",L100),"")</f>
        <v>Menor - 2</v>
      </c>
      <c r="L100" s="194">
        <f>IFERROR(VLOOKUP(INDEX('8- Políticas de Administración '!$B$16:$F$63,MATCH('5- Identificación de Riesgos'!J100,'8- Políticas de Administración '!$C$16:$C$64,0),1),'8- Políticas de Administración '!$B$16:$F$64,5,FALSE),"")</f>
        <v>2</v>
      </c>
      <c r="M100" s="326" t="str">
        <f>IFERROR(CONCATENATE(INDEX('8- Políticas de Administración '!$B$16:$F$53,MATCH(ROUND(AVERAGE(L100:L109),0),'8- Políticas de Administración '!$F$16:$F$53,0),1)," - ",ROUND(AVERAGE(L100:L109),0)),"")</f>
        <v>Menor - 2</v>
      </c>
      <c r="N100" s="357" t="str">
        <f>IFERROR(CONCATENATE(VLOOKUP((LEFT(H100,LEN(H100)-4)&amp;LEFT(M100,LEN(M100)-4)),'9- Matriz de Calor '!$D$18:$E$42,2,0)," - ",RIGHT(H100,1)*RIGHT(M100,1)),"")</f>
        <v>Bajo - 2</v>
      </c>
    </row>
    <row r="101" spans="1:14" ht="30">
      <c r="A101" s="353"/>
      <c r="B101" s="287"/>
      <c r="C101" s="287"/>
      <c r="D101" s="499" t="s">
        <v>349</v>
      </c>
      <c r="E101" s="287"/>
      <c r="F101" s="287"/>
      <c r="G101" s="290"/>
      <c r="H101" s="293"/>
      <c r="I101" s="207" t="s">
        <v>88</v>
      </c>
      <c r="J101" s="176" t="s">
        <v>199</v>
      </c>
      <c r="K101" s="205" t="str">
        <f>IFERROR(CONCATENATE(INDEX('8- Políticas de Administración '!$B$16:$F$53,MATCH('5- Identificación de Riesgos'!J101,'8- Políticas de Administración '!$C$16:$C$54,0),1)," - ",L101),"")</f>
        <v>Menor - 2</v>
      </c>
      <c r="L101" s="193">
        <f>IFERROR(VLOOKUP(INDEX('8- Políticas de Administración '!$B$16:$F$63,MATCH('5- Identificación de Riesgos'!J101,'8- Políticas de Administración '!$C$16:$C$64,0),1),'8- Políticas de Administración '!$B$16:$F$64,5,FALSE),"")</f>
        <v>2</v>
      </c>
      <c r="M101" s="287"/>
      <c r="N101" s="296"/>
    </row>
    <row r="102" spans="1:14" ht="60">
      <c r="A102" s="353"/>
      <c r="B102" s="287"/>
      <c r="C102" s="287"/>
      <c r="D102" s="499" t="s">
        <v>359</v>
      </c>
      <c r="E102" s="287"/>
      <c r="F102" s="287"/>
      <c r="G102" s="290"/>
      <c r="H102" s="293"/>
      <c r="I102" s="207"/>
      <c r="J102" s="163"/>
      <c r="K102" s="205" t="str">
        <f>IFERROR(CONCATENATE(INDEX('8- Políticas de Administración '!$B$16:$F$53,MATCH('5- Identificación de Riesgos'!J102,'8- Políticas de Administración '!$C$16:$C$54,0),1)," - ",L102),"")</f>
        <v/>
      </c>
      <c r="L102" s="193" t="str">
        <f>IFERROR(VLOOKUP(INDEX('8- Políticas de Administración '!$B$16:$F$63,MATCH('5- Identificación de Riesgos'!J102,'8- Políticas de Administración '!$C$16:$C$64,0),1),'8- Políticas de Administración '!$B$16:$F$64,5,FALSE),"")</f>
        <v/>
      </c>
      <c r="M102" s="287"/>
      <c r="N102" s="296"/>
    </row>
    <row r="103" spans="1:14" ht="45">
      <c r="A103" s="353"/>
      <c r="B103" s="287"/>
      <c r="C103" s="287"/>
      <c r="D103" s="499" t="s">
        <v>360</v>
      </c>
      <c r="E103" s="287"/>
      <c r="F103" s="287"/>
      <c r="G103" s="290"/>
      <c r="H103" s="293"/>
      <c r="I103" s="207"/>
      <c r="J103" s="163"/>
      <c r="K103" s="205" t="str">
        <f>IFERROR(CONCATENATE(INDEX('8- Políticas de Administración '!$B$16:$F$53,MATCH('5- Identificación de Riesgos'!J103,'8- Políticas de Administración '!$C$16:$C$54,0),1)," - ",L103),"")</f>
        <v/>
      </c>
      <c r="L103" s="193" t="str">
        <f>IFERROR(VLOOKUP(INDEX('8- Políticas de Administración '!$B$16:$F$63,MATCH('5- Identificación de Riesgos'!J103,'8- Políticas de Administración '!$C$16:$C$64,0),1),'8- Políticas de Administración '!$B$16:$F$64,5,FALSE),"")</f>
        <v/>
      </c>
      <c r="M103" s="287"/>
      <c r="N103" s="296"/>
    </row>
    <row r="104" spans="1:14" ht="45">
      <c r="A104" s="353"/>
      <c r="B104" s="287"/>
      <c r="C104" s="287"/>
      <c r="D104" s="499" t="s">
        <v>361</v>
      </c>
      <c r="E104" s="287"/>
      <c r="F104" s="287"/>
      <c r="G104" s="290"/>
      <c r="H104" s="293"/>
      <c r="I104" s="207"/>
      <c r="J104" s="163"/>
      <c r="K104" s="205" t="str">
        <f>IFERROR(CONCATENATE(INDEX('8- Políticas de Administración '!$B$16:$F$53,MATCH('5- Identificación de Riesgos'!J104,'8- Políticas de Administración '!$C$16:$C$54,0),1)," - ",L104),"")</f>
        <v/>
      </c>
      <c r="L104" s="193" t="str">
        <f>IFERROR(VLOOKUP(INDEX('8- Políticas de Administración '!$B$16:$F$63,MATCH('5- Identificación de Riesgos'!J104,'8- Políticas de Administración '!$C$16:$C$64,0),1),'8- Políticas de Administración '!$B$16:$F$64,5,FALSE),"")</f>
        <v/>
      </c>
      <c r="M104" s="287"/>
      <c r="N104" s="296"/>
    </row>
    <row r="105" spans="1:14" ht="30">
      <c r="A105" s="353"/>
      <c r="B105" s="287"/>
      <c r="C105" s="287"/>
      <c r="D105" s="502" t="s">
        <v>362</v>
      </c>
      <c r="E105" s="287"/>
      <c r="F105" s="287"/>
      <c r="G105" s="290"/>
      <c r="H105" s="293"/>
      <c r="I105" s="207"/>
      <c r="J105" s="163"/>
      <c r="K105" s="205" t="str">
        <f>IFERROR(CONCATENATE(INDEX('8- Políticas de Administración '!$B$16:$F$53,MATCH('5- Identificación de Riesgos'!J105,'8- Políticas de Administración '!$C$16:$C$54,0),1)," - ",L105),"")</f>
        <v/>
      </c>
      <c r="L105" s="193" t="str">
        <f>IFERROR(VLOOKUP(INDEX('8- Políticas de Administración '!$B$16:$F$63,MATCH('5- Identificación de Riesgos'!J105,'8- Políticas de Administración '!$C$16:$C$64,0),1),'8- Políticas de Administración '!$B$16:$F$64,5,FALSE),"")</f>
        <v/>
      </c>
      <c r="M105" s="287"/>
      <c r="N105" s="296"/>
    </row>
    <row r="106" spans="1:14">
      <c r="A106" s="353"/>
      <c r="B106" s="287"/>
      <c r="C106" s="287"/>
      <c r="D106" s="172"/>
      <c r="E106" s="287"/>
      <c r="F106" s="287"/>
      <c r="G106" s="290"/>
      <c r="H106" s="293"/>
      <c r="I106" s="207"/>
      <c r="J106" s="163"/>
      <c r="K106" s="205" t="str">
        <f>IFERROR(CONCATENATE(INDEX('8- Políticas de Administración '!$B$16:$F$53,MATCH('5- Identificación de Riesgos'!J106,'8- Políticas de Administración '!$C$16:$C$54,0),1)," - ",L106),"")</f>
        <v/>
      </c>
      <c r="L106" s="193" t="str">
        <f>IFERROR(VLOOKUP(INDEX('8- Políticas de Administración '!$B$16:$F$63,MATCH('5- Identificación de Riesgos'!J106,'8- Políticas de Administración '!$C$16:$C$64,0),1),'8- Políticas de Administración '!$B$16:$F$64,5,FALSE),"")</f>
        <v/>
      </c>
      <c r="M106" s="287"/>
      <c r="N106" s="296"/>
    </row>
    <row r="107" spans="1:14">
      <c r="A107" s="353"/>
      <c r="B107" s="287"/>
      <c r="C107" s="287"/>
      <c r="D107" s="172"/>
      <c r="E107" s="287"/>
      <c r="F107" s="287"/>
      <c r="G107" s="290"/>
      <c r="H107" s="293"/>
      <c r="I107" s="207"/>
      <c r="J107" s="163"/>
      <c r="K107" s="205" t="str">
        <f>IFERROR(CONCATENATE(INDEX('8- Políticas de Administración '!$B$16:$F$53,MATCH('5- Identificación de Riesgos'!J107,'8- Políticas de Administración '!$C$16:$C$54,0),1)," - ",L107),"")</f>
        <v/>
      </c>
      <c r="L107" s="193" t="str">
        <f>IFERROR(VLOOKUP(INDEX('8- Políticas de Administración '!$B$16:$F$63,MATCH('5- Identificación de Riesgos'!J107,'8- Políticas de Administración '!$C$16:$C$64,0),1),'8- Políticas de Administración '!$B$16:$F$64,5,FALSE),"")</f>
        <v/>
      </c>
      <c r="M107" s="287"/>
      <c r="N107" s="296"/>
    </row>
    <row r="108" spans="1:14">
      <c r="A108" s="353"/>
      <c r="B108" s="287"/>
      <c r="C108" s="287"/>
      <c r="D108" s="172"/>
      <c r="E108" s="287"/>
      <c r="F108" s="287"/>
      <c r="G108" s="290"/>
      <c r="H108" s="293"/>
      <c r="I108" s="207"/>
      <c r="J108" s="163"/>
      <c r="K108" s="205" t="str">
        <f>IFERROR(CONCATENATE(INDEX('8- Políticas de Administración '!$B$16:$F$53,MATCH('5- Identificación de Riesgos'!J108,'8- Políticas de Administración '!$C$16:$C$54,0),1)," - ",L108),"")</f>
        <v/>
      </c>
      <c r="L108" s="193" t="str">
        <f>IFERROR(VLOOKUP(INDEX('8- Políticas de Administración '!$B$16:$F$63,MATCH('5- Identificación de Riesgos'!J108,'8- Políticas de Administración '!$C$16:$C$64,0),1),'8- Políticas de Administración '!$B$16:$F$64,5,FALSE),"")</f>
        <v/>
      </c>
      <c r="M108" s="287"/>
      <c r="N108" s="296"/>
    </row>
    <row r="109" spans="1:14" ht="15.75" thickBot="1">
      <c r="A109" s="354"/>
      <c r="B109" s="288"/>
      <c r="C109" s="288"/>
      <c r="D109" s="173"/>
      <c r="E109" s="288"/>
      <c r="F109" s="288"/>
      <c r="G109" s="291"/>
      <c r="H109" s="294"/>
      <c r="I109" s="207"/>
      <c r="J109" s="164"/>
      <c r="K109" s="206" t="str">
        <f>IFERROR(CONCATENATE(INDEX('8- Políticas de Administración '!$B$16:$F$53,MATCH('5- Identificación de Riesgos'!J109,'8- Políticas de Administración '!$C$16:$C$54,0),1)," - ",L109),"")</f>
        <v/>
      </c>
      <c r="L109" s="195" t="str">
        <f>IFERROR(VLOOKUP(INDEX('8- Políticas de Administración '!$B$16:$F$63,MATCH('5- Identificación de Riesgos'!J109,'8- Políticas de Administración '!$C$16:$C$64,0),1),'8- Políticas de Administración '!$B$16:$F$64,5,FALSE),"")</f>
        <v/>
      </c>
      <c r="M109" s="288"/>
      <c r="N109" s="297"/>
    </row>
    <row r="110" spans="1:14" ht="45">
      <c r="A110" s="352">
        <v>11</v>
      </c>
      <c r="B110" s="286" t="s">
        <v>356</v>
      </c>
      <c r="C110" s="286" t="s">
        <v>358</v>
      </c>
      <c r="D110" s="499" t="s">
        <v>348</v>
      </c>
      <c r="E110" s="286">
        <v>100</v>
      </c>
      <c r="F110" s="286">
        <v>0</v>
      </c>
      <c r="G110" s="355">
        <f t="shared" ref="G110:G119" si="9">F110/E110</f>
        <v>0</v>
      </c>
      <c r="H110" s="356"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207" t="s">
        <v>259</v>
      </c>
      <c r="J110" s="176" t="s">
        <v>208</v>
      </c>
      <c r="K110" s="204" t="str">
        <f>IFERROR(CONCATENATE(INDEX('8- Políticas de Administración '!$B$16:$F$53,MATCH('5- Identificación de Riesgos'!J110,'8- Políticas de Administración '!$C$16:$C$54,0),1)," - ",L110),"")</f>
        <v>Menor - 2</v>
      </c>
      <c r="L110" s="194">
        <f>IFERROR(VLOOKUP(INDEX('8- Políticas de Administración '!$B$16:$F$63,MATCH('5- Identificación de Riesgos'!J110,'8- Políticas de Administración '!$C$16:$C$64,0),1),'8- Políticas de Administración '!$B$16:$F$64,5,FALSE),"")</f>
        <v>2</v>
      </c>
      <c r="M110" s="326" t="str">
        <f>IFERROR(CONCATENATE(INDEX('8- Políticas de Administración '!$B$16:$F$53,MATCH(ROUND(AVERAGE(L110:L119),0),'8- Políticas de Administración '!$F$16:$F$53,0),1)," - ",ROUND(AVERAGE(L110:L119),0)),"")</f>
        <v>Menor - 2</v>
      </c>
      <c r="N110" s="357" t="str">
        <f>IFERROR(CONCATENATE(VLOOKUP((LEFT(H110,LEN(H110)-4)&amp;LEFT(M110,LEN(M110)-4)),'9- Matriz de Calor '!$D$18:$E$42,2,0)," - ",RIGHT(H110,1)*RIGHT(M110,1)),"")</f>
        <v>Bajo - 2</v>
      </c>
    </row>
    <row r="111" spans="1:14" ht="30">
      <c r="A111" s="353"/>
      <c r="B111" s="287"/>
      <c r="C111" s="287"/>
      <c r="D111" s="499" t="s">
        <v>349</v>
      </c>
      <c r="E111" s="287"/>
      <c r="F111" s="287"/>
      <c r="G111" s="290"/>
      <c r="H111" s="293"/>
      <c r="I111" s="207" t="s">
        <v>88</v>
      </c>
      <c r="J111" s="176" t="s">
        <v>199</v>
      </c>
      <c r="K111" s="205" t="str">
        <f>IFERROR(CONCATENATE(INDEX('8- Políticas de Administración '!$B$16:$F$53,MATCH('5- Identificación de Riesgos'!J111,'8- Políticas de Administración '!$C$16:$C$54,0),1)," - ",L111),"")</f>
        <v>Menor - 2</v>
      </c>
      <c r="L111" s="193">
        <f>IFERROR(VLOOKUP(INDEX('8- Políticas de Administración '!$B$16:$F$63,MATCH('5- Identificación de Riesgos'!J111,'8- Políticas de Administración '!$C$16:$C$64,0),1),'8- Políticas de Administración '!$B$16:$F$64,5,FALSE),"")</f>
        <v>2</v>
      </c>
      <c r="M111" s="287"/>
      <c r="N111" s="296"/>
    </row>
    <row r="112" spans="1:14" ht="30">
      <c r="A112" s="353"/>
      <c r="B112" s="287"/>
      <c r="C112" s="287"/>
      <c r="D112" s="502" t="s">
        <v>363</v>
      </c>
      <c r="E112" s="287"/>
      <c r="F112" s="287"/>
      <c r="G112" s="290"/>
      <c r="H112" s="293"/>
      <c r="I112" s="207"/>
      <c r="J112" s="163"/>
      <c r="K112" s="205" t="str">
        <f>IFERROR(CONCATENATE(INDEX('8- Políticas de Administración '!$B$16:$F$53,MATCH('5- Identificación de Riesgos'!J112,'8- Políticas de Administración '!$C$16:$C$54,0),1)," - ",L112),"")</f>
        <v/>
      </c>
      <c r="L112" s="193" t="str">
        <f>IFERROR(VLOOKUP(INDEX('8- Políticas de Administración '!$B$16:$F$63,MATCH('5- Identificación de Riesgos'!J112,'8- Políticas de Administración '!$C$16:$C$64,0),1),'8- Políticas de Administración '!$B$16:$F$64,5,FALSE),"")</f>
        <v/>
      </c>
      <c r="M112" s="287"/>
      <c r="N112" s="296"/>
    </row>
    <row r="113" spans="1:14">
      <c r="A113" s="353"/>
      <c r="B113" s="287"/>
      <c r="C113" s="287"/>
      <c r="D113" s="172"/>
      <c r="E113" s="287"/>
      <c r="F113" s="287"/>
      <c r="G113" s="290"/>
      <c r="H113" s="293"/>
      <c r="I113" s="207"/>
      <c r="J113" s="163"/>
      <c r="K113" s="205" t="str">
        <f>IFERROR(CONCATENATE(INDEX('8- Políticas de Administración '!$B$16:$F$53,MATCH('5- Identificación de Riesgos'!J113,'8- Políticas de Administración '!$C$16:$C$54,0),1)," - ",L113),"")</f>
        <v/>
      </c>
      <c r="L113" s="193" t="str">
        <f>IFERROR(VLOOKUP(INDEX('8- Políticas de Administración '!$B$16:$F$63,MATCH('5- Identificación de Riesgos'!J113,'8- Políticas de Administración '!$C$16:$C$64,0),1),'8- Políticas de Administración '!$B$16:$F$64,5,FALSE),"")</f>
        <v/>
      </c>
      <c r="M113" s="287"/>
      <c r="N113" s="296"/>
    </row>
    <row r="114" spans="1:14">
      <c r="A114" s="353"/>
      <c r="B114" s="287"/>
      <c r="C114" s="287"/>
      <c r="D114" s="172"/>
      <c r="E114" s="287"/>
      <c r="F114" s="287"/>
      <c r="G114" s="290"/>
      <c r="H114" s="293"/>
      <c r="I114" s="207"/>
      <c r="J114" s="163"/>
      <c r="K114" s="205" t="str">
        <f>IFERROR(CONCATENATE(INDEX('8- Políticas de Administración '!$B$16:$F$53,MATCH('5- Identificación de Riesgos'!J114,'8- Políticas de Administración '!$C$16:$C$54,0),1)," - ",L114),"")</f>
        <v/>
      </c>
      <c r="L114" s="193" t="str">
        <f>IFERROR(VLOOKUP(INDEX('8- Políticas de Administración '!$B$16:$F$63,MATCH('5- Identificación de Riesgos'!J114,'8- Políticas de Administración '!$C$16:$C$64,0),1),'8- Políticas de Administración '!$B$16:$F$64,5,FALSE),"")</f>
        <v/>
      </c>
      <c r="M114" s="287"/>
      <c r="N114" s="296"/>
    </row>
    <row r="115" spans="1:14">
      <c r="A115" s="353"/>
      <c r="B115" s="287"/>
      <c r="C115" s="287"/>
      <c r="D115" s="172"/>
      <c r="E115" s="287"/>
      <c r="F115" s="287"/>
      <c r="G115" s="290"/>
      <c r="H115" s="293"/>
      <c r="I115" s="207"/>
      <c r="J115" s="163"/>
      <c r="K115" s="205" t="str">
        <f>IFERROR(CONCATENATE(INDEX('8- Políticas de Administración '!$B$16:$F$53,MATCH('5- Identificación de Riesgos'!J115,'8- Políticas de Administración '!$C$16:$C$54,0),1)," - ",L115),"")</f>
        <v/>
      </c>
      <c r="L115" s="193" t="str">
        <f>IFERROR(VLOOKUP(INDEX('8- Políticas de Administración '!$B$16:$F$63,MATCH('5- Identificación de Riesgos'!J115,'8- Políticas de Administración '!$C$16:$C$64,0),1),'8- Políticas de Administración '!$B$16:$F$64,5,FALSE),"")</f>
        <v/>
      </c>
      <c r="M115" s="287"/>
      <c r="N115" s="296"/>
    </row>
    <row r="116" spans="1:14">
      <c r="A116" s="353"/>
      <c r="B116" s="287"/>
      <c r="C116" s="287"/>
      <c r="D116" s="172"/>
      <c r="E116" s="287"/>
      <c r="F116" s="287"/>
      <c r="G116" s="290"/>
      <c r="H116" s="293"/>
      <c r="I116" s="207"/>
      <c r="J116" s="163"/>
      <c r="K116" s="205" t="str">
        <f>IFERROR(CONCATENATE(INDEX('8- Políticas de Administración '!$B$16:$F$53,MATCH('5- Identificación de Riesgos'!J116,'8- Políticas de Administración '!$C$16:$C$54,0),1)," - ",L116),"")</f>
        <v/>
      </c>
      <c r="L116" s="193" t="str">
        <f>IFERROR(VLOOKUP(INDEX('8- Políticas de Administración '!$B$16:$F$63,MATCH('5- Identificación de Riesgos'!J116,'8- Políticas de Administración '!$C$16:$C$64,0),1),'8- Políticas de Administración '!$B$16:$F$64,5,FALSE),"")</f>
        <v/>
      </c>
      <c r="M116" s="287"/>
      <c r="N116" s="296"/>
    </row>
    <row r="117" spans="1:14">
      <c r="A117" s="353"/>
      <c r="B117" s="287"/>
      <c r="C117" s="287"/>
      <c r="D117" s="172"/>
      <c r="E117" s="287"/>
      <c r="F117" s="287"/>
      <c r="G117" s="290"/>
      <c r="H117" s="293"/>
      <c r="I117" s="207"/>
      <c r="J117" s="163"/>
      <c r="K117" s="205" t="str">
        <f>IFERROR(CONCATENATE(INDEX('8- Políticas de Administración '!$B$16:$F$53,MATCH('5- Identificación de Riesgos'!J117,'8- Políticas de Administración '!$C$16:$C$54,0),1)," - ",L117),"")</f>
        <v/>
      </c>
      <c r="L117" s="193" t="str">
        <f>IFERROR(VLOOKUP(INDEX('8- Políticas de Administración '!$B$16:$F$63,MATCH('5- Identificación de Riesgos'!J117,'8- Políticas de Administración '!$C$16:$C$64,0),1),'8- Políticas de Administración '!$B$16:$F$64,5,FALSE),"")</f>
        <v/>
      </c>
      <c r="M117" s="287"/>
      <c r="N117" s="296"/>
    </row>
    <row r="118" spans="1:14">
      <c r="A118" s="353"/>
      <c r="B118" s="287"/>
      <c r="C118" s="287"/>
      <c r="D118" s="172"/>
      <c r="E118" s="287"/>
      <c r="F118" s="287"/>
      <c r="G118" s="290"/>
      <c r="H118" s="293"/>
      <c r="I118" s="207"/>
      <c r="J118" s="163"/>
      <c r="K118" s="205" t="str">
        <f>IFERROR(CONCATENATE(INDEX('8- Políticas de Administración '!$B$16:$F$53,MATCH('5- Identificación de Riesgos'!J118,'8- Políticas de Administración '!$C$16:$C$54,0),1)," - ",L118),"")</f>
        <v/>
      </c>
      <c r="L118" s="193" t="str">
        <f>IFERROR(VLOOKUP(INDEX('8- Políticas de Administración '!$B$16:$F$63,MATCH('5- Identificación de Riesgos'!J118,'8- Políticas de Administración '!$C$16:$C$64,0),1),'8- Políticas de Administración '!$B$16:$F$64,5,FALSE),"")</f>
        <v/>
      </c>
      <c r="M118" s="287"/>
      <c r="N118" s="296"/>
    </row>
    <row r="119" spans="1:14" ht="15.75" thickBot="1">
      <c r="A119" s="354"/>
      <c r="B119" s="288"/>
      <c r="C119" s="288"/>
      <c r="D119" s="173"/>
      <c r="E119" s="288"/>
      <c r="F119" s="288"/>
      <c r="G119" s="291"/>
      <c r="H119" s="294"/>
      <c r="I119" s="207"/>
      <c r="J119" s="164"/>
      <c r="K119" s="206" t="str">
        <f>IFERROR(CONCATENATE(INDEX('8- Políticas de Administración '!$B$16:$F$53,MATCH('5- Identificación de Riesgos'!J119,'8- Políticas de Administración '!$C$16:$C$54,0),1)," - ",L119),"")</f>
        <v/>
      </c>
      <c r="L119" s="195" t="str">
        <f>IFERROR(VLOOKUP(INDEX('8- Políticas de Administración '!$B$16:$F$63,MATCH('5- Identificación de Riesgos'!J119,'8- Políticas de Administración '!$C$16:$C$64,0),1),'8- Políticas de Administración '!$B$16:$F$64,5,FALSE),"")</f>
        <v/>
      </c>
      <c r="M119" s="288"/>
      <c r="N119" s="297"/>
    </row>
  </sheetData>
  <protectedRanges>
    <protectedRange sqref="D104" name="Rango1_8_3"/>
  </protectedRanges>
  <mergeCells count="138">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G90:G99"/>
    <mergeCell ref="H90:H99"/>
    <mergeCell ref="M90:M99"/>
    <mergeCell ref="N90:N99"/>
    <mergeCell ref="R71:W80"/>
    <mergeCell ref="A80:A89"/>
    <mergeCell ref="B80:B89"/>
    <mergeCell ref="C80:C89"/>
    <mergeCell ref="E80:E89"/>
    <mergeCell ref="F80:F89"/>
    <mergeCell ref="G80:G89"/>
    <mergeCell ref="H80:H89"/>
    <mergeCell ref="M80:M89"/>
    <mergeCell ref="N80:N89"/>
    <mergeCell ref="I82:I83"/>
    <mergeCell ref="J82:J83"/>
    <mergeCell ref="I84:I85"/>
    <mergeCell ref="J84:J85"/>
    <mergeCell ref="I86:I87"/>
    <mergeCell ref="J86:J87"/>
    <mergeCell ref="I88:I89"/>
    <mergeCell ref="J88:J89"/>
    <mergeCell ref="O70:O79"/>
    <mergeCell ref="A70:A79"/>
    <mergeCell ref="B70:B79"/>
    <mergeCell ref="C70:C79"/>
    <mergeCell ref="E70:E79"/>
    <mergeCell ref="F70:F79"/>
    <mergeCell ref="G70:G79"/>
    <mergeCell ref="H70:H79"/>
    <mergeCell ref="M70:M79"/>
    <mergeCell ref="N70:N79"/>
    <mergeCell ref="O10:O19"/>
    <mergeCell ref="O20:O29"/>
    <mergeCell ref="N10:N19"/>
    <mergeCell ref="M20:M29"/>
    <mergeCell ref="N20:N29"/>
    <mergeCell ref="M10:M19"/>
    <mergeCell ref="H8:H9"/>
    <mergeCell ref="E7:H7"/>
    <mergeCell ref="D7:D9"/>
    <mergeCell ref="L8:L9"/>
    <mergeCell ref="A1:C2"/>
    <mergeCell ref="A4:C4"/>
    <mergeCell ref="A8:A9"/>
    <mergeCell ref="B8:B9"/>
    <mergeCell ref="E8:E9"/>
    <mergeCell ref="O8:O9"/>
    <mergeCell ref="N8:N9"/>
    <mergeCell ref="N7:O7"/>
    <mergeCell ref="K8:K9"/>
    <mergeCell ref="M8:M9"/>
    <mergeCell ref="I7:M7"/>
    <mergeCell ref="F8:F9"/>
    <mergeCell ref="A5:C5"/>
    <mergeCell ref="A6:C6"/>
    <mergeCell ref="D6:N6"/>
    <mergeCell ref="I8:I9"/>
    <mergeCell ref="G8:G9"/>
    <mergeCell ref="D4:N4"/>
    <mergeCell ref="D5:N5"/>
    <mergeCell ref="C20:C29"/>
    <mergeCell ref="A10:A19"/>
    <mergeCell ref="C10:C19"/>
    <mergeCell ref="B10:B19"/>
    <mergeCell ref="F20:F29"/>
    <mergeCell ref="C40:C49"/>
    <mergeCell ref="E20:E29"/>
    <mergeCell ref="G20:G29"/>
    <mergeCell ref="H20:H29"/>
    <mergeCell ref="E10:E19"/>
    <mergeCell ref="F10:F19"/>
    <mergeCell ref="G10:G19"/>
    <mergeCell ref="H10:H19"/>
    <mergeCell ref="A20:A29"/>
    <mergeCell ref="B20:B29"/>
    <mergeCell ref="G40:G49"/>
    <mergeCell ref="H40:H49"/>
    <mergeCell ref="E40:E49"/>
    <mergeCell ref="F40:F49"/>
    <mergeCell ref="E30:E39"/>
    <mergeCell ref="O50:O59"/>
    <mergeCell ref="A30:A39"/>
    <mergeCell ref="C30:C39"/>
    <mergeCell ref="F30:F39"/>
    <mergeCell ref="G30:G39"/>
    <mergeCell ref="H30:H39"/>
    <mergeCell ref="B40:B49"/>
    <mergeCell ref="A50:A59"/>
    <mergeCell ref="B50:B59"/>
    <mergeCell ref="C50:C59"/>
    <mergeCell ref="E50:E59"/>
    <mergeCell ref="F50:F59"/>
    <mergeCell ref="A40:A49"/>
    <mergeCell ref="B30:B39"/>
    <mergeCell ref="N50:N59"/>
    <mergeCell ref="M30:M39"/>
    <mergeCell ref="N40:N49"/>
    <mergeCell ref="N30:N39"/>
    <mergeCell ref="O40:O49"/>
    <mergeCell ref="O30:O39"/>
    <mergeCell ref="M40:M49"/>
    <mergeCell ref="G50:G59"/>
    <mergeCell ref="H50:H59"/>
    <mergeCell ref="M50:M59"/>
    <mergeCell ref="O60:O69"/>
    <mergeCell ref="B60:B69"/>
    <mergeCell ref="C60:C69"/>
    <mergeCell ref="E60:E69"/>
    <mergeCell ref="G60:G69"/>
    <mergeCell ref="H60:H69"/>
    <mergeCell ref="N60:N69"/>
    <mergeCell ref="A60:A69"/>
    <mergeCell ref="M60:M69"/>
    <mergeCell ref="F60:F69"/>
  </mergeCells>
  <conditionalFormatting sqref="D30:D31">
    <cfRule type="containsText" dxfId="751" priority="60" operator="containsText" text="3- Moderado">
      <formula>NOT(ISERROR(SEARCH("3- Moderado",D30)))</formula>
    </cfRule>
    <cfRule type="containsText" dxfId="750" priority="61" operator="containsText" text="6- Moderado">
      <formula>NOT(ISERROR(SEARCH("6- Moderado",D30)))</formula>
    </cfRule>
    <cfRule type="containsText" dxfId="749" priority="62" operator="containsText" text="4- Moderado">
      <formula>NOT(ISERROR(SEARCH("4- Moderado",D30)))</formula>
    </cfRule>
    <cfRule type="containsText" dxfId="748" priority="63" operator="containsText" text="3- Bajo">
      <formula>NOT(ISERROR(SEARCH("3- Bajo",D30)))</formula>
    </cfRule>
    <cfRule type="containsText" dxfId="747" priority="64" operator="containsText" text="4- Bajo">
      <formula>NOT(ISERROR(SEARCH("4- Bajo",D30)))</formula>
    </cfRule>
    <cfRule type="containsText" dxfId="746" priority="65" operator="containsText" text="1- Bajo">
      <formula>NOT(ISERROR(SEARCH("1- Bajo",D30)))</formula>
    </cfRule>
    <cfRule type="containsText" dxfId="745" priority="66" operator="containsText" text="3- Moderado">
      <formula>NOT(ISERROR(SEARCH("3- Moderado",D30)))</formula>
    </cfRule>
    <cfRule type="containsText" dxfId="744" priority="67" operator="containsText" text="6- Moderado">
      <formula>NOT(ISERROR(SEARCH("6- Moderado",D30)))</formula>
    </cfRule>
    <cfRule type="containsText" dxfId="743" priority="68" operator="containsText" text="4- Moderado">
      <formula>NOT(ISERROR(SEARCH("4- Moderado",D30)))</formula>
    </cfRule>
    <cfRule type="containsText" dxfId="742" priority="69" operator="containsText" text="3- Bajo">
      <formula>NOT(ISERROR(SEARCH("3- Bajo",D30)))</formula>
    </cfRule>
    <cfRule type="containsText" dxfId="741" priority="70" operator="containsText" text="4- Bajo">
      <formula>NOT(ISERROR(SEARCH("4- Bajo",D30)))</formula>
    </cfRule>
    <cfRule type="containsText" dxfId="740" priority="71" operator="containsText" text="1- Bajo">
      <formula>NOT(ISERROR(SEARCH("1- Bajo",D30)))</formula>
    </cfRule>
    <cfRule type="containsText" dxfId="739" priority="72" operator="containsText" text="3- Moderado">
      <formula>NOT(ISERROR(SEARCH("3- Moderado",D30)))</formula>
    </cfRule>
    <cfRule type="containsText" dxfId="738" priority="73" operator="containsText" text="6- Moderado">
      <formula>NOT(ISERROR(SEARCH("6- Moderado",D30)))</formula>
    </cfRule>
    <cfRule type="containsText" dxfId="737" priority="74" operator="containsText" text="4- Moderado">
      <formula>NOT(ISERROR(SEARCH("4- Moderado",D30)))</formula>
    </cfRule>
    <cfRule type="containsText" dxfId="736" priority="75" operator="containsText" text="3- Bajo">
      <formula>NOT(ISERROR(SEARCH("3- Bajo",D30)))</formula>
    </cfRule>
    <cfRule type="containsText" dxfId="735" priority="76" operator="containsText" text="4- Bajo">
      <formula>NOT(ISERROR(SEARCH("4- Bajo",D30)))</formula>
    </cfRule>
    <cfRule type="containsText" dxfId="734" priority="77" operator="containsText" text="1- Bajo">
      <formula>NOT(ISERROR(SEARCH("1- Bajo",D30)))</formula>
    </cfRule>
  </conditionalFormatting>
  <conditionalFormatting sqref="H10 H20">
    <cfRule type="containsText" dxfId="733" priority="809" operator="containsText" text="Muy Baja">
      <formula>NOT(ISERROR(SEARCH("Muy Baja",H10)))</formula>
    </cfRule>
    <cfRule type="containsText" dxfId="732" priority="810" operator="containsText" text="Baja">
      <formula>NOT(ISERROR(SEARCH("Baja",H10)))</formula>
    </cfRule>
    <cfRule type="containsText" dxfId="731" priority="811" operator="containsText" text="Muy Alta">
      <formula>NOT(ISERROR(SEARCH("Muy Alta",H10)))</formula>
    </cfRule>
    <cfRule type="containsText" dxfId="730" priority="813" operator="containsText" text="Alta">
      <formula>NOT(ISERROR(SEARCH("Alta",H10)))</formula>
    </cfRule>
    <cfRule type="containsText" dxfId="729" priority="814" operator="containsText" text="Media">
      <formula>NOT(ISERROR(SEARCH("Media",H10)))</formula>
    </cfRule>
    <cfRule type="containsText" dxfId="728" priority="815" operator="containsText" text="Media">
      <formula>NOT(ISERROR(SEARCH("Media",H10)))</formula>
    </cfRule>
    <cfRule type="containsText" dxfId="727" priority="816" operator="containsText" text="Media">
      <formula>NOT(ISERROR(SEARCH("Media",H10)))</formula>
    </cfRule>
    <cfRule type="containsText" dxfId="726" priority="817" operator="containsText" text="Muy Baja">
      <formula>NOT(ISERROR(SEARCH("Muy Baja",H10)))</formula>
    </cfRule>
    <cfRule type="containsText" dxfId="725" priority="818" operator="containsText" text="Baja">
      <formula>NOT(ISERROR(SEARCH("Baja",H10)))</formula>
    </cfRule>
    <cfRule type="containsText" dxfId="724" priority="819" operator="containsText" text="Muy Baja">
      <formula>NOT(ISERROR(SEARCH("Muy Baja",H10)))</formula>
    </cfRule>
    <cfRule type="containsText" dxfId="723" priority="820" operator="containsText" text="Muy Baja">
      <formula>NOT(ISERROR(SEARCH("Muy Baja",H10)))</formula>
    </cfRule>
    <cfRule type="containsText" dxfId="722" priority="821" operator="containsText" text="Muy Baja">
      <formula>NOT(ISERROR(SEARCH("Muy Baja",H10)))</formula>
    </cfRule>
    <cfRule type="containsText" dxfId="721" priority="822" operator="containsText" text="Muy Baja'Tabla probabilidad'!">
      <formula>NOT(ISERROR(SEARCH("Muy Baja'Tabla probabilidad'!",H10)))</formula>
    </cfRule>
    <cfRule type="containsText" dxfId="720" priority="823" operator="containsText" text="Muy bajo">
      <formula>NOT(ISERROR(SEARCH("Muy bajo",H10)))</formula>
    </cfRule>
    <cfRule type="containsText" dxfId="719" priority="824" operator="containsText" text="Alta">
      <formula>NOT(ISERROR(SEARCH("Alta",H10)))</formula>
    </cfRule>
    <cfRule type="containsText" dxfId="718" priority="825" operator="containsText" text="Media">
      <formula>NOT(ISERROR(SEARCH("Media",H10)))</formula>
    </cfRule>
    <cfRule type="containsText" dxfId="717" priority="826" operator="containsText" text="Baja">
      <formula>NOT(ISERROR(SEARCH("Baja",H10)))</formula>
    </cfRule>
    <cfRule type="containsText" dxfId="716" priority="827" operator="containsText" text="Muy baja">
      <formula>NOT(ISERROR(SEARCH("Muy baja",H10)))</formula>
    </cfRule>
    <cfRule type="cellIs" dxfId="715" priority="830" operator="between">
      <formula>1</formula>
      <formula>2</formula>
    </cfRule>
    <cfRule type="cellIs" dxfId="714" priority="831" operator="between">
      <formula>0</formula>
      <formula>2</formula>
    </cfRule>
  </conditionalFormatting>
  <conditionalFormatting sqref="H30 H40">
    <cfRule type="containsText" dxfId="713" priority="523" operator="containsText" text="Muy Baja">
      <formula>NOT(ISERROR(SEARCH("Muy Baja",H30)))</formula>
    </cfRule>
    <cfRule type="containsText" dxfId="712" priority="524" operator="containsText" text="Baja">
      <formula>NOT(ISERROR(SEARCH("Baja",H30)))</formula>
    </cfRule>
    <cfRule type="containsText" dxfId="711" priority="525" operator="containsText" text="Muy Alta">
      <formula>NOT(ISERROR(SEARCH("Muy Alta",H30)))</formula>
    </cfRule>
    <cfRule type="containsText" dxfId="710" priority="527" operator="containsText" text="Alta">
      <formula>NOT(ISERROR(SEARCH("Alta",H30)))</formula>
    </cfRule>
    <cfRule type="containsText" dxfId="709" priority="528" operator="containsText" text="Media">
      <formula>NOT(ISERROR(SEARCH("Media",H30)))</formula>
    </cfRule>
    <cfRule type="containsText" dxfId="708" priority="529" operator="containsText" text="Media">
      <formula>NOT(ISERROR(SEARCH("Media",H30)))</formula>
    </cfRule>
    <cfRule type="containsText" dxfId="707" priority="530" operator="containsText" text="Media">
      <formula>NOT(ISERROR(SEARCH("Media",H30)))</formula>
    </cfRule>
    <cfRule type="containsText" dxfId="706" priority="531" operator="containsText" text="Muy Baja">
      <formula>NOT(ISERROR(SEARCH("Muy Baja",H30)))</formula>
    </cfRule>
    <cfRule type="containsText" dxfId="705" priority="532" operator="containsText" text="Baja">
      <formula>NOT(ISERROR(SEARCH("Baja",H30)))</formula>
    </cfRule>
    <cfRule type="containsText" dxfId="704" priority="533" operator="containsText" text="Muy Baja">
      <formula>NOT(ISERROR(SEARCH("Muy Baja",H30)))</formula>
    </cfRule>
    <cfRule type="containsText" dxfId="703" priority="534" operator="containsText" text="Muy Baja">
      <formula>NOT(ISERROR(SEARCH("Muy Baja",H30)))</formula>
    </cfRule>
    <cfRule type="containsText" dxfId="702" priority="535" operator="containsText" text="Muy Baja">
      <formula>NOT(ISERROR(SEARCH("Muy Baja",H30)))</formula>
    </cfRule>
    <cfRule type="containsText" dxfId="701" priority="536" operator="containsText" text="Muy Baja'Tabla probabilidad'!">
      <formula>NOT(ISERROR(SEARCH("Muy Baja'Tabla probabilidad'!",H30)))</formula>
    </cfRule>
    <cfRule type="containsText" dxfId="700" priority="537" operator="containsText" text="Muy bajo">
      <formula>NOT(ISERROR(SEARCH("Muy bajo",H30)))</formula>
    </cfRule>
    <cfRule type="containsText" dxfId="699" priority="538" operator="containsText" text="Alta">
      <formula>NOT(ISERROR(SEARCH("Alta",H30)))</formula>
    </cfRule>
    <cfRule type="containsText" dxfId="698" priority="539" operator="containsText" text="Media">
      <formula>NOT(ISERROR(SEARCH("Media",H30)))</formula>
    </cfRule>
    <cfRule type="containsText" dxfId="697" priority="540" operator="containsText" text="Baja">
      <formula>NOT(ISERROR(SEARCH("Baja",H30)))</formula>
    </cfRule>
    <cfRule type="containsText" dxfId="696" priority="541" operator="containsText" text="Muy baja">
      <formula>NOT(ISERROR(SEARCH("Muy baja",H30)))</formula>
    </cfRule>
    <cfRule type="cellIs" dxfId="695" priority="544" operator="between">
      <formula>1</formula>
      <formula>2</formula>
    </cfRule>
    <cfRule type="cellIs" dxfId="694" priority="545" operator="between">
      <formula>0</formula>
      <formula>2</formula>
    </cfRule>
  </conditionalFormatting>
  <conditionalFormatting sqref="H50">
    <cfRule type="containsText" dxfId="693" priority="202" operator="containsText" text="Muy Baja">
      <formula>NOT(ISERROR(SEARCH("Muy Baja",H50)))</formula>
    </cfRule>
    <cfRule type="containsText" dxfId="692" priority="203" operator="containsText" text="Baja">
      <formula>NOT(ISERROR(SEARCH("Baja",H50)))</formula>
    </cfRule>
    <cfRule type="containsText" dxfId="691" priority="204" operator="containsText" text="Muy Alta">
      <formula>NOT(ISERROR(SEARCH("Muy Alta",H50)))</formula>
    </cfRule>
    <cfRule type="containsText" dxfId="690" priority="206" operator="containsText" text="Alta">
      <formula>NOT(ISERROR(SEARCH("Alta",H50)))</formula>
    </cfRule>
    <cfRule type="containsText" dxfId="689" priority="207" operator="containsText" text="Media">
      <formula>NOT(ISERROR(SEARCH("Media",H50)))</formula>
    </cfRule>
    <cfRule type="containsText" dxfId="688" priority="208" operator="containsText" text="Media">
      <formula>NOT(ISERROR(SEARCH("Media",H50)))</formula>
    </cfRule>
    <cfRule type="containsText" dxfId="687" priority="209" operator="containsText" text="Media">
      <formula>NOT(ISERROR(SEARCH("Media",H50)))</formula>
    </cfRule>
    <cfRule type="containsText" dxfId="686" priority="210" operator="containsText" text="Muy Baja">
      <formula>NOT(ISERROR(SEARCH("Muy Baja",H50)))</formula>
    </cfRule>
    <cfRule type="containsText" dxfId="685" priority="211" operator="containsText" text="Baja">
      <formula>NOT(ISERROR(SEARCH("Baja",H50)))</formula>
    </cfRule>
    <cfRule type="containsText" dxfId="684" priority="212" operator="containsText" text="Muy Baja">
      <formula>NOT(ISERROR(SEARCH("Muy Baja",H50)))</formula>
    </cfRule>
    <cfRule type="containsText" dxfId="683" priority="213" operator="containsText" text="Muy Baja">
      <formula>NOT(ISERROR(SEARCH("Muy Baja",H50)))</formula>
    </cfRule>
    <cfRule type="containsText" dxfId="682" priority="214" operator="containsText" text="Muy Baja">
      <formula>NOT(ISERROR(SEARCH("Muy Baja",H50)))</formula>
    </cfRule>
    <cfRule type="containsText" dxfId="681" priority="215" operator="containsText" text="Muy Baja'Tabla probabilidad'!">
      <formula>NOT(ISERROR(SEARCH("Muy Baja'Tabla probabilidad'!",H50)))</formula>
    </cfRule>
    <cfRule type="containsText" dxfId="680" priority="216" operator="containsText" text="Muy bajo">
      <formula>NOT(ISERROR(SEARCH("Muy bajo",H50)))</formula>
    </cfRule>
    <cfRule type="containsText" dxfId="679" priority="217" operator="containsText" text="Alta">
      <formula>NOT(ISERROR(SEARCH("Alta",H50)))</formula>
    </cfRule>
    <cfRule type="containsText" dxfId="678" priority="218" operator="containsText" text="Media">
      <formula>NOT(ISERROR(SEARCH("Media",H50)))</formula>
    </cfRule>
    <cfRule type="containsText" dxfId="677" priority="219" operator="containsText" text="Baja">
      <formula>NOT(ISERROR(SEARCH("Baja",H50)))</formula>
    </cfRule>
    <cfRule type="containsText" dxfId="676" priority="220" operator="containsText" text="Muy baja">
      <formula>NOT(ISERROR(SEARCH("Muy baja",H50)))</formula>
    </cfRule>
    <cfRule type="cellIs" dxfId="675" priority="223" operator="between">
      <formula>1</formula>
      <formula>2</formula>
    </cfRule>
    <cfRule type="cellIs" dxfId="674" priority="224" operator="between">
      <formula>0</formula>
      <formula>2</formula>
    </cfRule>
  </conditionalFormatting>
  <conditionalFormatting sqref="H60">
    <cfRule type="containsText" dxfId="673" priority="268" operator="containsText" text="Muy Baja">
      <formula>NOT(ISERROR(SEARCH("Muy Baja",H60)))</formula>
    </cfRule>
    <cfRule type="containsText" dxfId="672" priority="269" operator="containsText" text="Baja">
      <formula>NOT(ISERROR(SEARCH("Baja",H60)))</formula>
    </cfRule>
    <cfRule type="containsText" dxfId="671" priority="270" operator="containsText" text="Muy Alta">
      <formula>NOT(ISERROR(SEARCH("Muy Alta",H60)))</formula>
    </cfRule>
    <cfRule type="containsText" dxfId="670" priority="272" operator="containsText" text="Alta">
      <formula>NOT(ISERROR(SEARCH("Alta",H60)))</formula>
    </cfRule>
    <cfRule type="containsText" dxfId="669" priority="273" operator="containsText" text="Media">
      <formula>NOT(ISERROR(SEARCH("Media",H60)))</formula>
    </cfRule>
    <cfRule type="containsText" dxfId="668" priority="274" operator="containsText" text="Media">
      <formula>NOT(ISERROR(SEARCH("Media",H60)))</formula>
    </cfRule>
    <cfRule type="containsText" dxfId="667" priority="275" operator="containsText" text="Media">
      <formula>NOT(ISERROR(SEARCH("Media",H60)))</formula>
    </cfRule>
    <cfRule type="containsText" dxfId="666" priority="276" operator="containsText" text="Muy Baja">
      <formula>NOT(ISERROR(SEARCH("Muy Baja",H60)))</formula>
    </cfRule>
    <cfRule type="containsText" dxfId="665" priority="277" operator="containsText" text="Baja">
      <formula>NOT(ISERROR(SEARCH("Baja",H60)))</formula>
    </cfRule>
    <cfRule type="containsText" dxfId="664" priority="278" operator="containsText" text="Muy Baja">
      <formula>NOT(ISERROR(SEARCH("Muy Baja",H60)))</formula>
    </cfRule>
    <cfRule type="containsText" dxfId="663" priority="279" operator="containsText" text="Muy Baja">
      <formula>NOT(ISERROR(SEARCH("Muy Baja",H60)))</formula>
    </cfRule>
    <cfRule type="containsText" dxfId="662" priority="280" operator="containsText" text="Muy Baja">
      <formula>NOT(ISERROR(SEARCH("Muy Baja",H60)))</formula>
    </cfRule>
    <cfRule type="containsText" dxfId="661" priority="281" operator="containsText" text="Muy Baja'Tabla probabilidad'!">
      <formula>NOT(ISERROR(SEARCH("Muy Baja'Tabla probabilidad'!",H60)))</formula>
    </cfRule>
    <cfRule type="containsText" dxfId="660" priority="282" operator="containsText" text="Muy bajo">
      <formula>NOT(ISERROR(SEARCH("Muy bajo",H60)))</formula>
    </cfRule>
    <cfRule type="containsText" dxfId="659" priority="283" operator="containsText" text="Alta">
      <formula>NOT(ISERROR(SEARCH("Alta",H60)))</formula>
    </cfRule>
    <cfRule type="containsText" dxfId="658" priority="284" operator="containsText" text="Media">
      <formula>NOT(ISERROR(SEARCH("Media",H60)))</formula>
    </cfRule>
    <cfRule type="containsText" dxfId="657" priority="285" operator="containsText" text="Baja">
      <formula>NOT(ISERROR(SEARCH("Baja",H60)))</formula>
    </cfRule>
    <cfRule type="containsText" dxfId="656" priority="286" operator="containsText" text="Muy baja">
      <formula>NOT(ISERROR(SEARCH("Muy baja",H60)))</formula>
    </cfRule>
    <cfRule type="cellIs" dxfId="655" priority="289" operator="between">
      <formula>1</formula>
      <formula>2</formula>
    </cfRule>
    <cfRule type="cellIs" dxfId="654" priority="290" operator="between">
      <formula>0</formula>
      <formula>2</formula>
    </cfRule>
  </conditionalFormatting>
  <conditionalFormatting sqref="H70 H80 H90 H100 H110">
    <cfRule type="containsText" dxfId="653" priority="29" operator="containsText" text="Muy Baja">
      <formula>NOT(ISERROR(SEARCH("Muy Baja",H70)))</formula>
    </cfRule>
    <cfRule type="containsText" dxfId="652" priority="30" operator="containsText" text="Baja">
      <formula>NOT(ISERROR(SEARCH("Baja",H70)))</formula>
    </cfRule>
    <cfRule type="containsText" dxfId="651" priority="31" operator="containsText" text="Muy Alta">
      <formula>NOT(ISERROR(SEARCH("Muy Alta",H70)))</formula>
    </cfRule>
    <cfRule type="containsText" dxfId="650" priority="33" operator="containsText" text="Alta">
      <formula>NOT(ISERROR(SEARCH("Alta",H70)))</formula>
    </cfRule>
    <cfRule type="containsText" dxfId="649" priority="34" operator="containsText" text="Media">
      <formula>NOT(ISERROR(SEARCH("Media",H70)))</formula>
    </cfRule>
    <cfRule type="containsText" dxfId="648" priority="35" operator="containsText" text="Media">
      <formula>NOT(ISERROR(SEARCH("Media",H70)))</formula>
    </cfRule>
    <cfRule type="containsText" dxfId="647" priority="36" operator="containsText" text="Media">
      <formula>NOT(ISERROR(SEARCH("Media",H70)))</formula>
    </cfRule>
    <cfRule type="containsText" dxfId="646" priority="37" operator="containsText" text="Muy Baja">
      <formula>NOT(ISERROR(SEARCH("Muy Baja",H70)))</formula>
    </cfRule>
    <cfRule type="containsText" dxfId="645" priority="38" operator="containsText" text="Baja">
      <formula>NOT(ISERROR(SEARCH("Baja",H70)))</formula>
    </cfRule>
    <cfRule type="containsText" dxfId="644" priority="39" operator="containsText" text="Muy Baja">
      <formula>NOT(ISERROR(SEARCH("Muy Baja",H70)))</formula>
    </cfRule>
    <cfRule type="containsText" dxfId="643" priority="40" operator="containsText" text="Muy Baja">
      <formula>NOT(ISERROR(SEARCH("Muy Baja",H70)))</formula>
    </cfRule>
    <cfRule type="containsText" dxfId="642" priority="41" operator="containsText" text="Muy Baja">
      <formula>NOT(ISERROR(SEARCH("Muy Baja",H70)))</formula>
    </cfRule>
    <cfRule type="containsText" dxfId="641" priority="42" operator="containsText" text="Muy Baja'Tabla probabilidad'!">
      <formula>NOT(ISERROR(SEARCH("Muy Baja'Tabla probabilidad'!",H70)))</formula>
    </cfRule>
    <cfRule type="containsText" dxfId="640" priority="43" operator="containsText" text="Muy bajo">
      <formula>NOT(ISERROR(SEARCH("Muy bajo",H70)))</formula>
    </cfRule>
    <cfRule type="containsText" dxfId="639" priority="44" operator="containsText" text="Alta">
      <formula>NOT(ISERROR(SEARCH("Alta",H70)))</formula>
    </cfRule>
    <cfRule type="containsText" dxfId="638" priority="45" operator="containsText" text="Media">
      <formula>NOT(ISERROR(SEARCH("Media",H70)))</formula>
    </cfRule>
    <cfRule type="containsText" dxfId="637" priority="46" operator="containsText" text="Baja">
      <formula>NOT(ISERROR(SEARCH("Baja",H70)))</formula>
    </cfRule>
    <cfRule type="containsText" dxfId="636" priority="47" operator="containsText" text="Muy baja">
      <formula>NOT(ISERROR(SEARCH("Muy baja",H70)))</formula>
    </cfRule>
    <cfRule type="cellIs" dxfId="635" priority="48" operator="between">
      <formula>1</formula>
      <formula>2</formula>
    </cfRule>
    <cfRule type="cellIs" dxfId="634" priority="49" operator="between">
      <formula>0</formula>
      <formula>2</formula>
    </cfRule>
  </conditionalFormatting>
  <conditionalFormatting sqref="K10:K119">
    <cfRule type="containsText" dxfId="633" priority="54" operator="containsText" text="Catastrófico">
      <formula>NOT(ISERROR(SEARCH("Catastrófico",K10)))</formula>
    </cfRule>
    <cfRule type="containsText" dxfId="632" priority="55" operator="containsText" text="Mayor">
      <formula>NOT(ISERROR(SEARCH("Mayor",K10)))</formula>
    </cfRule>
    <cfRule type="containsText" dxfId="631" priority="56" operator="containsText" text="Alta">
      <formula>NOT(ISERROR(SEARCH("Alta",K10)))</formula>
    </cfRule>
    <cfRule type="containsText" dxfId="630" priority="57" operator="containsText" text="Moderado">
      <formula>NOT(ISERROR(SEARCH("Moderado",K10)))</formula>
    </cfRule>
    <cfRule type="containsText" dxfId="629" priority="58" operator="containsText" text="Menor">
      <formula>NOT(ISERROR(SEARCH("Menor",K10)))</formula>
    </cfRule>
    <cfRule type="containsText" dxfId="628" priority="59" operator="containsText" text="Leve">
      <formula>NOT(ISERROR(SEARCH("Leve",K10)))</formula>
    </cfRule>
  </conditionalFormatting>
  <conditionalFormatting sqref="M10 M20">
    <cfRule type="containsText" dxfId="627" priority="803" operator="containsText" text="Catastrófico">
      <formula>NOT(ISERROR(SEARCH("Catastrófico",M10)))</formula>
    </cfRule>
    <cfRule type="containsText" dxfId="626" priority="804" operator="containsText" text="Mayor">
      <formula>NOT(ISERROR(SEARCH("Mayor",M10)))</formula>
    </cfRule>
    <cfRule type="containsText" dxfId="625" priority="805" operator="containsText" text="Alta">
      <formula>NOT(ISERROR(SEARCH("Alta",M10)))</formula>
    </cfRule>
    <cfRule type="containsText" dxfId="624" priority="806" operator="containsText" text="Moderado">
      <formula>NOT(ISERROR(SEARCH("Moderado",M10)))</formula>
    </cfRule>
    <cfRule type="containsText" dxfId="623" priority="807" operator="containsText" text="Menor">
      <formula>NOT(ISERROR(SEARCH("Menor",M10)))</formula>
    </cfRule>
    <cfRule type="containsText" dxfId="622" priority="808" operator="containsText" text="Leve">
      <formula>NOT(ISERROR(SEARCH("Leve",M10)))</formula>
    </cfRule>
  </conditionalFormatting>
  <conditionalFormatting sqref="M30 M40">
    <cfRule type="containsText" dxfId="621" priority="517" operator="containsText" text="Catastrófico">
      <formula>NOT(ISERROR(SEARCH("Catastrófico",M30)))</formula>
    </cfRule>
    <cfRule type="containsText" dxfId="620" priority="518" operator="containsText" text="Mayor">
      <formula>NOT(ISERROR(SEARCH("Mayor",M30)))</formula>
    </cfRule>
    <cfRule type="containsText" dxfId="619" priority="519" operator="containsText" text="Alta">
      <formula>NOT(ISERROR(SEARCH("Alta",M30)))</formula>
    </cfRule>
    <cfRule type="containsText" dxfId="618" priority="520" operator="containsText" text="Moderado">
      <formula>NOT(ISERROR(SEARCH("Moderado",M30)))</formula>
    </cfRule>
    <cfRule type="containsText" dxfId="617" priority="521" operator="containsText" text="Menor">
      <formula>NOT(ISERROR(SEARCH("Menor",M30)))</formula>
    </cfRule>
    <cfRule type="containsText" dxfId="616" priority="522" operator="containsText" text="Leve">
      <formula>NOT(ISERROR(SEARCH("Leve",M30)))</formula>
    </cfRule>
  </conditionalFormatting>
  <conditionalFormatting sqref="M50">
    <cfRule type="containsText" dxfId="615" priority="196" operator="containsText" text="Catastrófico">
      <formula>NOT(ISERROR(SEARCH("Catastrófico",M50)))</formula>
    </cfRule>
    <cfRule type="containsText" dxfId="614" priority="197" operator="containsText" text="Mayor">
      <formula>NOT(ISERROR(SEARCH("Mayor",M50)))</formula>
    </cfRule>
    <cfRule type="containsText" dxfId="613" priority="198" operator="containsText" text="Alta">
      <formula>NOT(ISERROR(SEARCH("Alta",M50)))</formula>
    </cfRule>
    <cfRule type="containsText" dxfId="612" priority="199" operator="containsText" text="Moderado">
      <formula>NOT(ISERROR(SEARCH("Moderado",M50)))</formula>
    </cfRule>
    <cfRule type="containsText" dxfId="611" priority="200" operator="containsText" text="Menor">
      <formula>NOT(ISERROR(SEARCH("Menor",M50)))</formula>
    </cfRule>
    <cfRule type="containsText" dxfId="610" priority="201" operator="containsText" text="Leve">
      <formula>NOT(ISERROR(SEARCH("Leve",M50)))</formula>
    </cfRule>
  </conditionalFormatting>
  <conditionalFormatting sqref="M60">
    <cfRule type="containsText" dxfId="609" priority="262" operator="containsText" text="Catastrófico">
      <formula>NOT(ISERROR(SEARCH("Catastrófico",M60)))</formula>
    </cfRule>
    <cfRule type="containsText" dxfId="608" priority="263" operator="containsText" text="Mayor">
      <formula>NOT(ISERROR(SEARCH("Mayor",M60)))</formula>
    </cfRule>
    <cfRule type="containsText" dxfId="607" priority="264" operator="containsText" text="Alta">
      <formula>NOT(ISERROR(SEARCH("Alta",M60)))</formula>
    </cfRule>
    <cfRule type="containsText" dxfId="606" priority="265" operator="containsText" text="Moderado">
      <formula>NOT(ISERROR(SEARCH("Moderado",M60)))</formula>
    </cfRule>
    <cfRule type="containsText" dxfId="605" priority="266" operator="containsText" text="Menor">
      <formula>NOT(ISERROR(SEARCH("Menor",M60)))</formula>
    </cfRule>
    <cfRule type="containsText" dxfId="604" priority="267" operator="containsText" text="Leve">
      <formula>NOT(ISERROR(SEARCH("Leve",M60)))</formula>
    </cfRule>
  </conditionalFormatting>
  <conditionalFormatting sqref="M70 M80 M90 M100 M110">
    <cfRule type="containsText" dxfId="603" priority="23" operator="containsText" text="Catastrófico">
      <formula>NOT(ISERROR(SEARCH("Catastrófico",M70)))</formula>
    </cfRule>
    <cfRule type="containsText" dxfId="602" priority="24" operator="containsText" text="Mayor">
      <formula>NOT(ISERROR(SEARCH("Mayor",M70)))</formula>
    </cfRule>
    <cfRule type="containsText" dxfId="601" priority="25" operator="containsText" text="Alta">
      <formula>NOT(ISERROR(SEARCH("Alta",M70)))</formula>
    </cfRule>
    <cfRule type="containsText" dxfId="600" priority="26" operator="containsText" text="Moderado">
      <formula>NOT(ISERROR(SEARCH("Moderado",M70)))</formula>
    </cfRule>
    <cfRule type="containsText" dxfId="599" priority="27" operator="containsText" text="Menor">
      <formula>NOT(ISERROR(SEARCH("Menor",M70)))</formula>
    </cfRule>
    <cfRule type="containsText" dxfId="598" priority="28" operator="containsText" text="Leve">
      <formula>NOT(ISERROR(SEARCH("Leve",M70)))</formula>
    </cfRule>
  </conditionalFormatting>
  <conditionalFormatting sqref="N50">
    <cfRule type="containsText" dxfId="597" priority="225" operator="containsText" text="Extremo">
      <formula>NOT(ISERROR(SEARCH("Extremo",N50)))</formula>
    </cfRule>
    <cfRule type="containsText" dxfId="596" priority="226" operator="containsText" text="Alto">
      <formula>NOT(ISERROR(SEARCH("Alto",N50)))</formula>
    </cfRule>
    <cfRule type="containsText" dxfId="595" priority="227" operator="containsText" text="Bajo">
      <formula>NOT(ISERROR(SEARCH("Bajo",N50)))</formula>
    </cfRule>
    <cfRule type="containsText" dxfId="594" priority="228" operator="containsText" text="Moderado">
      <formula>NOT(ISERROR(SEARCH("Moderado",N50)))</formula>
    </cfRule>
  </conditionalFormatting>
  <conditionalFormatting sqref="N60">
    <cfRule type="containsText" dxfId="593" priority="291" operator="containsText" text="Extremo">
      <formula>NOT(ISERROR(SEARCH("Extremo",N60)))</formula>
    </cfRule>
    <cfRule type="containsText" dxfId="592" priority="292" operator="containsText" text="Alto">
      <formula>NOT(ISERROR(SEARCH("Alto",N60)))</formula>
    </cfRule>
    <cfRule type="containsText" dxfId="591" priority="293" operator="containsText" text="Bajo">
      <formula>NOT(ISERROR(SEARCH("Bajo",N60)))</formula>
    </cfRule>
    <cfRule type="containsText" dxfId="590" priority="294" operator="containsText" text="Moderado">
      <formula>NOT(ISERROR(SEARCH("Moderado",N60)))</formula>
    </cfRule>
  </conditionalFormatting>
  <conditionalFormatting sqref="N8:O8">
    <cfRule type="containsText" dxfId="589" priority="78" operator="containsText" text="3- Moderado">
      <formula>NOT(ISERROR(SEARCH("3- Moderado",N8)))</formula>
    </cfRule>
    <cfRule type="containsText" dxfId="588" priority="79" operator="containsText" text="6- Moderado">
      <formula>NOT(ISERROR(SEARCH("6- Moderado",N8)))</formula>
    </cfRule>
    <cfRule type="containsText" dxfId="587" priority="80" operator="containsText" text="4- Moderado">
      <formula>NOT(ISERROR(SEARCH("4- Moderado",N8)))</formula>
    </cfRule>
    <cfRule type="containsText" dxfId="586" priority="81" operator="containsText" text="3- Bajo">
      <formula>NOT(ISERROR(SEARCH("3- Bajo",N8)))</formula>
    </cfRule>
    <cfRule type="containsText" dxfId="585" priority="82" operator="containsText" text="4- Bajo">
      <formula>NOT(ISERROR(SEARCH("4- Bajo",N8)))</formula>
    </cfRule>
    <cfRule type="containsText" dxfId="584" priority="83" operator="containsText" text="1- Bajo">
      <formula>NOT(ISERROR(SEARCH("1- Bajo",N8)))</formula>
    </cfRule>
  </conditionalFormatting>
  <conditionalFormatting sqref="N10:O10 N20:O20">
    <cfRule type="containsText" dxfId="583" priority="1390" operator="containsText" text="Extremo">
      <formula>NOT(ISERROR(SEARCH("Extremo",N10)))</formula>
    </cfRule>
    <cfRule type="containsText" dxfId="582" priority="1391" operator="containsText" text="Alto">
      <formula>NOT(ISERROR(SEARCH("Alto",N10)))</formula>
    </cfRule>
    <cfRule type="containsText" dxfId="581" priority="1392" operator="containsText" text="Bajo">
      <formula>NOT(ISERROR(SEARCH("Bajo",N10)))</formula>
    </cfRule>
    <cfRule type="containsText" dxfId="580" priority="1393" operator="containsText" text="Moderado">
      <formula>NOT(ISERROR(SEARCH("Moderado",N10)))</formula>
    </cfRule>
  </conditionalFormatting>
  <conditionalFormatting sqref="N30:O30 N40">
    <cfRule type="containsText" dxfId="579" priority="546" operator="containsText" text="Extremo">
      <formula>NOT(ISERROR(SEARCH("Extremo",N30)))</formula>
    </cfRule>
    <cfRule type="containsText" dxfId="578" priority="547" operator="containsText" text="Alto">
      <formula>NOT(ISERROR(SEARCH("Alto",N30)))</formula>
    </cfRule>
    <cfRule type="containsText" dxfId="577" priority="548" operator="containsText" text="Bajo">
      <formula>NOT(ISERROR(SEARCH("Bajo",N30)))</formula>
    </cfRule>
    <cfRule type="containsText" dxfId="576" priority="549" operator="containsText" text="Moderado">
      <formula>NOT(ISERROR(SEARCH("Moderado",N30)))</formula>
    </cfRule>
  </conditionalFormatting>
  <conditionalFormatting sqref="N70:O70 N80 N90 N100 N110">
    <cfRule type="containsText" dxfId="575" priority="1" operator="containsText" text="Extremo">
      <formula>NOT(ISERROR(SEARCH("Extremo",N70)))</formula>
    </cfRule>
    <cfRule type="containsText" dxfId="574" priority="2" operator="containsText" text="Alto">
      <formula>NOT(ISERROR(SEARCH("Alto",N70)))</formula>
    </cfRule>
    <cfRule type="containsText" dxfId="573" priority="3" operator="containsText" text="Bajo">
      <formula>NOT(ISERROR(SEARCH("Bajo",N70)))</formula>
    </cfRule>
    <cfRule type="containsText" dxfId="572" priority="4"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2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2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4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4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21"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222"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87"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88"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I10:I81 I90:I119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J10:J81 J90:J91 J100:J119</xm:sqref>
        </x14:dataValidation>
        <x14:dataValidation type="list" allowBlank="1" showInputMessage="1" showErrorMessage="1" xr:uid="{E9C6AB8F-0F95-4930-8AE7-4038C72BE13A}">
          <x14:formula1>
            <xm:f>_xlfn.IFS(I82='C:\Users\Kguarinb\Downloads\Matrices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Criterios'!#REF!,I82='C:\Users\Kguarinb\Downloads\Matrices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xm:f>
          </x14:formula1>
          <xm:sqref>J82:J89 J94:J99</xm:sqref>
        </x14:dataValidation>
        <x14:dataValidation type="list" allowBlank="1" showInputMessage="1" showErrorMessage="1" xr:uid="{8CB5BF66-65DF-41BB-8E5F-6B15C005F3FF}">
          <x14:formula1>
            <xm:f>'C:\Users\Kguarinb\Downloads\Matrices de Riesgos Antisoborno (2)\Matrices de Riesgos Antisoborno\[Matriz de Riesgos SGAS Gestión Financiera y Presupuestal Última Versión 1 y 2 Trimetre.xlsx]6. Criterios'!#REF!</xm:f>
          </x14:formula1>
          <xm:sqref>I82:I89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19"/>
  <sheetViews>
    <sheetView showGridLines="0" zoomScale="71" zoomScaleNormal="71" zoomScalePageLayoutView="70" workbookViewId="0">
      <selection activeCell="G10" sqref="G1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372"/>
      <c r="B1" s="373"/>
      <c r="C1" s="374"/>
      <c r="D1" s="47"/>
      <c r="E1" s="368" t="s">
        <v>248</v>
      </c>
      <c r="F1" s="369"/>
      <c r="G1" s="369"/>
      <c r="H1" s="369"/>
      <c r="I1" s="369"/>
      <c r="J1" s="369"/>
      <c r="K1" s="369"/>
      <c r="L1" s="369"/>
      <c r="M1" s="369"/>
      <c r="N1" s="369"/>
      <c r="O1" s="369"/>
      <c r="P1" s="369"/>
      <c r="Q1" s="369"/>
      <c r="R1" s="369"/>
      <c r="S1" s="369"/>
      <c r="T1" s="369"/>
      <c r="U1" s="369"/>
      <c r="V1" s="36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375"/>
      <c r="B2" s="330"/>
      <c r="C2" s="376"/>
      <c r="D2" s="47"/>
      <c r="E2" s="370"/>
      <c r="F2" s="371"/>
      <c r="G2" s="371"/>
      <c r="H2" s="371"/>
      <c r="I2" s="371"/>
      <c r="J2" s="371"/>
      <c r="K2" s="371"/>
      <c r="L2" s="371"/>
      <c r="M2" s="371"/>
      <c r="N2" s="371"/>
      <c r="O2" s="371"/>
      <c r="P2" s="371"/>
      <c r="Q2" s="371"/>
      <c r="R2" s="371"/>
      <c r="S2" s="371"/>
      <c r="T2" s="371"/>
      <c r="U2" s="371"/>
      <c r="V2" s="37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375"/>
      <c r="B3" s="330"/>
      <c r="C3" s="376"/>
      <c r="D3" s="156"/>
      <c r="E3" s="370"/>
      <c r="F3" s="371"/>
      <c r="G3" s="371"/>
      <c r="H3" s="371"/>
      <c r="I3" s="371"/>
      <c r="J3" s="371"/>
      <c r="K3" s="371"/>
      <c r="L3" s="371"/>
      <c r="M3" s="371"/>
      <c r="N3" s="371"/>
      <c r="O3" s="371"/>
      <c r="P3" s="371"/>
      <c r="Q3" s="371"/>
      <c r="R3" s="371"/>
      <c r="S3" s="371"/>
      <c r="T3" s="371"/>
      <c r="U3" s="371"/>
      <c r="V3" s="37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31" t="s">
        <v>0</v>
      </c>
      <c r="B4" s="331"/>
      <c r="C4" s="390" t="s">
        <v>308</v>
      </c>
      <c r="D4" s="390"/>
      <c r="E4" s="390"/>
      <c r="F4" s="390"/>
      <c r="G4" s="390"/>
      <c r="H4" s="390"/>
      <c r="I4" s="390"/>
      <c r="J4" s="390"/>
      <c r="K4" s="390"/>
      <c r="L4" s="390"/>
      <c r="M4" s="390"/>
      <c r="N4" s="390"/>
      <c r="O4" s="390"/>
      <c r="P4" s="390"/>
      <c r="Q4" s="390"/>
      <c r="R4" s="390"/>
      <c r="S4" s="390"/>
      <c r="T4" s="390"/>
      <c r="U4" s="390"/>
      <c r="V4" s="39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31" t="s">
        <v>1</v>
      </c>
      <c r="B5" s="331"/>
      <c r="C5" s="392" t="s">
        <v>393</v>
      </c>
      <c r="D5" s="392"/>
      <c r="E5" s="392"/>
      <c r="F5" s="392"/>
      <c r="G5" s="392"/>
      <c r="H5" s="392"/>
      <c r="I5" s="392"/>
      <c r="J5" s="392"/>
      <c r="K5" s="392"/>
      <c r="L5" s="392"/>
      <c r="M5" s="392"/>
      <c r="N5" s="392"/>
      <c r="O5" s="392"/>
      <c r="P5" s="392"/>
      <c r="Q5" s="392"/>
      <c r="R5" s="392"/>
      <c r="S5" s="392"/>
      <c r="T5" s="392"/>
      <c r="U5" s="392"/>
      <c r="V5" s="39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31" t="s">
        <v>2</v>
      </c>
      <c r="B6" s="331"/>
      <c r="C6" s="390" t="s">
        <v>309</v>
      </c>
      <c r="D6" s="390"/>
      <c r="E6" s="390"/>
      <c r="F6" s="390"/>
      <c r="G6" s="390"/>
      <c r="H6" s="390"/>
      <c r="I6" s="390"/>
      <c r="J6" s="390"/>
      <c r="K6" s="390"/>
      <c r="L6" s="390"/>
      <c r="M6" s="390"/>
      <c r="N6" s="390"/>
      <c r="O6" s="390"/>
      <c r="P6" s="390"/>
      <c r="Q6" s="390"/>
      <c r="R6" s="390"/>
      <c r="S6" s="390"/>
      <c r="T6" s="390"/>
      <c r="U6" s="390"/>
      <c r="V6" s="39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377" t="s">
        <v>116</v>
      </c>
      <c r="B7" s="377"/>
      <c r="C7" s="377"/>
      <c r="D7" s="378" t="s">
        <v>117</v>
      </c>
      <c r="E7" s="345"/>
      <c r="F7" s="345"/>
      <c r="G7" s="345"/>
      <c r="H7" s="345"/>
      <c r="I7" s="345"/>
      <c r="J7" s="345"/>
      <c r="K7" s="345"/>
      <c r="L7" s="345"/>
      <c r="M7" s="345"/>
      <c r="N7" s="345"/>
      <c r="O7" s="345"/>
      <c r="P7" s="345"/>
      <c r="Q7" s="345"/>
      <c r="R7" s="346"/>
      <c r="S7" s="132"/>
      <c r="T7" s="377" t="s">
        <v>118</v>
      </c>
      <c r="U7" s="377"/>
      <c r="V7" s="37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379" t="s">
        <v>12</v>
      </c>
      <c r="B8" s="380" t="s">
        <v>113</v>
      </c>
      <c r="C8" s="382" t="s">
        <v>115</v>
      </c>
      <c r="D8" s="384" t="s">
        <v>6</v>
      </c>
      <c r="E8" s="386" t="s">
        <v>169</v>
      </c>
      <c r="F8" s="387" t="s">
        <v>230</v>
      </c>
      <c r="G8" s="388"/>
      <c r="H8" s="388"/>
      <c r="I8" s="388"/>
      <c r="J8" s="388"/>
      <c r="K8" s="389"/>
      <c r="L8" s="387" t="s">
        <v>232</v>
      </c>
      <c r="M8" s="388"/>
      <c r="N8" s="388"/>
      <c r="O8" s="388"/>
      <c r="P8" s="388"/>
      <c r="Q8" s="388"/>
      <c r="R8" s="388"/>
      <c r="S8" s="389"/>
      <c r="T8" s="61"/>
      <c r="U8" s="62"/>
      <c r="V8" s="90" t="s">
        <v>175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32"/>
      <c r="B9" s="381"/>
      <c r="C9" s="383"/>
      <c r="D9" s="385"/>
      <c r="E9" s="343"/>
      <c r="F9" s="52" t="s">
        <v>160</v>
      </c>
      <c r="G9" s="52" t="s">
        <v>161</v>
      </c>
      <c r="H9" s="52" t="s">
        <v>228</v>
      </c>
      <c r="I9" s="52" t="s">
        <v>162</v>
      </c>
      <c r="J9" s="128" t="s">
        <v>158</v>
      </c>
      <c r="K9" s="52" t="s">
        <v>229</v>
      </c>
      <c r="L9" s="52" t="s">
        <v>152</v>
      </c>
      <c r="M9" s="125" t="s">
        <v>170</v>
      </c>
      <c r="N9" s="52" t="s">
        <v>174</v>
      </c>
      <c r="O9" s="52" t="s">
        <v>163</v>
      </c>
      <c r="P9" s="52" t="s">
        <v>173</v>
      </c>
      <c r="Q9" s="52" t="s">
        <v>234</v>
      </c>
      <c r="R9" s="128" t="s">
        <v>158</v>
      </c>
      <c r="S9" s="52" t="s">
        <v>235</v>
      </c>
      <c r="T9" s="55" t="s">
        <v>171</v>
      </c>
      <c r="U9" s="55" t="s">
        <v>172</v>
      </c>
      <c r="V9" s="56" t="s">
        <v>159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6.45" customHeight="1">
      <c r="A10" s="304">
        <f>'5- Identificación de Riesgos'!A10</f>
        <v>1</v>
      </c>
      <c r="B10" s="286" t="str">
        <f>'[4]5- Identificación de Riesgos'!B10</f>
        <v xml:space="preserve">Posibilidad de registro y pago equivocado, tardío y sin el cumplimiento de requisitos  de las obligaciones de la Enrtidad </v>
      </c>
      <c r="C10" s="177" t="str">
        <f>'[4]5- Identificación de Riesgos'!D10</f>
        <v>1. Desatender los pagos con un sistema dual, que significa que son revisados y lanzados por un usuario y verificados y aprobados por otro.</v>
      </c>
      <c r="D10" s="174"/>
      <c r="E10" s="169" t="s">
        <v>329</v>
      </c>
      <c r="F10" s="162" t="s">
        <v>310</v>
      </c>
      <c r="G10" s="162" t="s">
        <v>311</v>
      </c>
      <c r="H10" s="162" t="s">
        <v>310</v>
      </c>
      <c r="I10" s="162" t="s">
        <v>310</v>
      </c>
      <c r="J10" s="168">
        <f>COUNTIF(F10:I10,"SI")/4</f>
        <v>0.25</v>
      </c>
      <c r="K10" s="359">
        <f>AVERAGE(J10:J19)</f>
        <v>0.125</v>
      </c>
      <c r="L10" s="159" t="str">
        <f>'5- Identificación de Riesgos'!I10</f>
        <v>Afectación de reputacion,imagén,  credibilidad, satisfacción de usuarios y PI</v>
      </c>
      <c r="M10" s="169"/>
      <c r="N10" s="162"/>
      <c r="O10" s="162"/>
      <c r="P10" s="162"/>
      <c r="Q10" s="162"/>
      <c r="R10" s="168">
        <f>SUM(COUNTIF(N10,"SI")*25%,COUNTIF(O10,"SI")*40%,COUNTIF(P10,"SI")*25%,COUNTIF(Q10,"SI")*10%)</f>
        <v>0</v>
      </c>
      <c r="S10" s="359">
        <f>AVERAGE(R10:R19)</f>
        <v>0</v>
      </c>
      <c r="T10" s="29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28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295" t="str">
        <f>CONCATENATE(VLOOKUP((LEFT(T10,LEN(T10)-4)&amp;LEFT(U10,LEN(U10)-4)),'9- Matriz de Calor '!$D$18:$E$42,2,0)," - ",RIGHT(T10,1)*RIGHT(U10,1))</f>
        <v>Bajo - 2</v>
      </c>
    </row>
    <row r="11" spans="1:278" ht="51">
      <c r="A11" s="305"/>
      <c r="B11" s="287"/>
      <c r="C11" s="178" t="str">
        <f>'[4]5- Identificación de Riesgos'!D11</f>
        <v xml:space="preserve">2. Revisión insuficiente de los documentos físicos por parte del perfil autorizador endoso </v>
      </c>
      <c r="D11" s="172"/>
      <c r="E11" s="170" t="s">
        <v>312</v>
      </c>
      <c r="F11" s="162" t="s">
        <v>310</v>
      </c>
      <c r="G11" s="162" t="s">
        <v>310</v>
      </c>
      <c r="H11" s="162" t="s">
        <v>310</v>
      </c>
      <c r="I11" s="162" t="s">
        <v>310</v>
      </c>
      <c r="J11" s="166">
        <f t="shared" ref="J11:J29" si="0">COUNTIF(F11:I11,"SI")/4</f>
        <v>0</v>
      </c>
      <c r="K11" s="360"/>
      <c r="L11" s="160" t="str">
        <f>'5- Identificación de Riesgos'!I11</f>
        <v>Afectación Económica</v>
      </c>
      <c r="M11" s="170"/>
      <c r="N11" s="162" t="s">
        <v>310</v>
      </c>
      <c r="O11" s="162" t="s">
        <v>310</v>
      </c>
      <c r="P11" s="162" t="s">
        <v>310</v>
      </c>
      <c r="Q11" s="162" t="s">
        <v>310</v>
      </c>
      <c r="R11" s="166">
        <f t="shared" ref="R11:R29" si="1">SUM(COUNTIF(N11,"SI")*25%,COUNTIF(O11,"SI")*40%,COUNTIF(P11,"SI")*25%,COUNTIF(Q11,"SI")*10%)</f>
        <v>0</v>
      </c>
      <c r="S11" s="360"/>
      <c r="T11" s="293"/>
      <c r="U11" s="287"/>
      <c r="V11" s="296"/>
    </row>
    <row r="12" spans="1:278" ht="51">
      <c r="A12" s="305"/>
      <c r="B12" s="287"/>
      <c r="C12" s="178" t="str">
        <f>'[4]5- Identificación de Riesgos'!D12</f>
        <v xml:space="preserve">3. Inconsistencia de la información en los actos administrativos </v>
      </c>
      <c r="D12" s="172"/>
      <c r="E12" s="170" t="s">
        <v>313</v>
      </c>
      <c r="F12" s="162" t="s">
        <v>311</v>
      </c>
      <c r="G12" s="162" t="s">
        <v>311</v>
      </c>
      <c r="H12" s="162" t="s">
        <v>311</v>
      </c>
      <c r="I12" s="162" t="s">
        <v>311</v>
      </c>
      <c r="J12" s="166">
        <f t="shared" si="0"/>
        <v>1</v>
      </c>
      <c r="K12" s="360"/>
      <c r="L12" s="160" t="str">
        <f>'5- Identificación de Riesgos'!I12</f>
        <v>Incumplimiento de las metas establecidas</v>
      </c>
      <c r="M12" s="170"/>
      <c r="N12" s="162"/>
      <c r="O12" s="162"/>
      <c r="P12" s="162"/>
      <c r="Q12" s="162"/>
      <c r="R12" s="166">
        <f t="shared" si="1"/>
        <v>0</v>
      </c>
      <c r="S12" s="360"/>
      <c r="T12" s="293"/>
      <c r="U12" s="287"/>
      <c r="V12" s="296"/>
    </row>
    <row r="13" spans="1:278" ht="60">
      <c r="A13" s="305"/>
      <c r="B13" s="287"/>
      <c r="C13" s="178" t="str">
        <f>'[4]5- Identificación de Riesgos'!D13</f>
        <v>4. Demora en la radicación de cuentas por las diferentes dependencias de la DEAJ para generar los pagos de contratistas,  gastos de personal, gastos generales, y demás pagos de la entidad.</v>
      </c>
      <c r="D13" s="172"/>
      <c r="E13" s="170"/>
      <c r="F13" s="160"/>
      <c r="G13" s="160"/>
      <c r="H13" s="160"/>
      <c r="I13" s="160"/>
      <c r="J13" s="166">
        <f t="shared" si="0"/>
        <v>0</v>
      </c>
      <c r="K13" s="360"/>
      <c r="L13" s="160">
        <f>'5- Identificación de Riesgos'!I13</f>
        <v>0</v>
      </c>
      <c r="M13" s="170"/>
      <c r="N13" s="160"/>
      <c r="O13" s="160"/>
      <c r="P13" s="160"/>
      <c r="Q13" s="160"/>
      <c r="R13" s="166">
        <f t="shared" si="1"/>
        <v>0</v>
      </c>
      <c r="S13" s="360"/>
      <c r="T13" s="293"/>
      <c r="U13" s="287"/>
      <c r="V13" s="296"/>
    </row>
    <row r="14" spans="1:278" ht="30">
      <c r="A14" s="305"/>
      <c r="B14" s="287"/>
      <c r="C14" s="178" t="str">
        <f>'[4]5- Identificación de Riesgos'!D14</f>
        <v>5. Insuficiencia de PAC para el cumplimiento de obligaciones económicas frente a terceros</v>
      </c>
      <c r="D14" s="172"/>
      <c r="E14" s="172"/>
      <c r="F14" s="160"/>
      <c r="G14" s="160"/>
      <c r="H14" s="160"/>
      <c r="I14" s="160"/>
      <c r="J14" s="166">
        <f t="shared" si="0"/>
        <v>0</v>
      </c>
      <c r="K14" s="360"/>
      <c r="L14" s="160">
        <f>'5- Identificación de Riesgos'!I14</f>
        <v>0</v>
      </c>
      <c r="M14" s="170"/>
      <c r="N14" s="160"/>
      <c r="O14" s="160"/>
      <c r="P14" s="160"/>
      <c r="Q14" s="160"/>
      <c r="R14" s="166">
        <f t="shared" si="1"/>
        <v>0</v>
      </c>
      <c r="S14" s="360"/>
      <c r="T14" s="293"/>
      <c r="U14" s="287"/>
      <c r="V14" s="296"/>
    </row>
    <row r="15" spans="1:278" ht="75">
      <c r="A15" s="305"/>
      <c r="B15" s="391"/>
      <c r="C15" s="178" t="str">
        <f>'[4]5-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03"/>
      <c r="E15" s="203"/>
      <c r="F15" s="202"/>
      <c r="G15" s="202"/>
      <c r="H15" s="202"/>
      <c r="I15" s="202"/>
      <c r="J15" s="166">
        <f t="shared" si="0"/>
        <v>0</v>
      </c>
      <c r="K15" s="360"/>
      <c r="L15" s="160">
        <f>'5- Identificación de Riesgos'!I15</f>
        <v>0</v>
      </c>
      <c r="M15" s="182"/>
      <c r="N15" s="202"/>
      <c r="O15" s="202"/>
      <c r="P15" s="202"/>
      <c r="Q15" s="202"/>
      <c r="R15" s="166">
        <f t="shared" si="1"/>
        <v>0</v>
      </c>
      <c r="S15" s="360"/>
      <c r="T15" s="293"/>
      <c r="U15" s="287"/>
      <c r="V15" s="296"/>
    </row>
    <row r="16" spans="1:278" ht="60">
      <c r="A16" s="305"/>
      <c r="B16" s="391"/>
      <c r="C16" s="178" t="str">
        <f>'[4]5- Identificación de Riesgos'!D16</f>
        <v xml:space="preserve">7. Incumplimiento de las Unidades Ejecutoras del presupuesto de los lineamientos definidos por el SIIF Nación en cuanto a que el pago debe realizarse a beneficiario final. </v>
      </c>
      <c r="D16" s="203"/>
      <c r="E16" s="203"/>
      <c r="F16" s="202"/>
      <c r="G16" s="202"/>
      <c r="H16" s="202"/>
      <c r="I16" s="202"/>
      <c r="J16" s="166">
        <f t="shared" si="0"/>
        <v>0</v>
      </c>
      <c r="K16" s="360"/>
      <c r="L16" s="160">
        <f>'5- Identificación de Riesgos'!I16</f>
        <v>0</v>
      </c>
      <c r="M16" s="182"/>
      <c r="N16" s="202"/>
      <c r="O16" s="202"/>
      <c r="P16" s="202"/>
      <c r="Q16" s="202"/>
      <c r="R16" s="166">
        <f t="shared" si="1"/>
        <v>0</v>
      </c>
      <c r="S16" s="360"/>
      <c r="T16" s="293"/>
      <c r="U16" s="287"/>
      <c r="V16" s="296"/>
    </row>
    <row r="17" spans="1:22" ht="30">
      <c r="A17" s="305"/>
      <c r="B17" s="391"/>
      <c r="C17" s="178" t="str">
        <f>'[4]5- Identificación de Riesgos'!D17</f>
        <v>8. Tramite sin el lleno de los requisitos lo cual impide el pago y por ende afecta el resultado de los estándares.</v>
      </c>
      <c r="D17" s="203"/>
      <c r="E17" s="203"/>
      <c r="F17" s="202"/>
      <c r="G17" s="202"/>
      <c r="H17" s="202"/>
      <c r="I17" s="202"/>
      <c r="J17" s="166">
        <f t="shared" si="0"/>
        <v>0</v>
      </c>
      <c r="K17" s="360"/>
      <c r="L17" s="160">
        <f>'5- Identificación de Riesgos'!I17</f>
        <v>0</v>
      </c>
      <c r="M17" s="182"/>
      <c r="N17" s="202"/>
      <c r="O17" s="202"/>
      <c r="P17" s="202"/>
      <c r="Q17" s="202"/>
      <c r="R17" s="166">
        <f t="shared" si="1"/>
        <v>0</v>
      </c>
      <c r="S17" s="360"/>
      <c r="T17" s="293"/>
      <c r="U17" s="287"/>
      <c r="V17" s="296"/>
    </row>
    <row r="18" spans="1:22" ht="45">
      <c r="A18" s="305"/>
      <c r="B18" s="391"/>
      <c r="C18" s="178" t="str">
        <f>'[4]5- Identificación de Riesgos'!D18</f>
        <v xml:space="preserve">9. Ausencia o Inconsistencia en la información de la  cuenta bancaria, despacho y/o número del proceso, reportada en el acto administrativo. </v>
      </c>
      <c r="D18" s="203"/>
      <c r="E18" s="203"/>
      <c r="F18" s="202"/>
      <c r="G18" s="202"/>
      <c r="H18" s="202"/>
      <c r="I18" s="202"/>
      <c r="J18" s="166">
        <f t="shared" si="0"/>
        <v>0</v>
      </c>
      <c r="K18" s="360"/>
      <c r="L18" s="160">
        <f>'5- Identificación de Riesgos'!I18</f>
        <v>0</v>
      </c>
      <c r="M18" s="182"/>
      <c r="N18" s="202"/>
      <c r="O18" s="202"/>
      <c r="P18" s="202"/>
      <c r="Q18" s="202"/>
      <c r="R18" s="166">
        <f t="shared" si="1"/>
        <v>0</v>
      </c>
      <c r="S18" s="360"/>
      <c r="T18" s="293"/>
      <c r="U18" s="287"/>
      <c r="V18" s="296"/>
    </row>
    <row r="19" spans="1:22" ht="45.75" thickBot="1">
      <c r="A19" s="306"/>
      <c r="B19" s="288"/>
      <c r="C19" s="179" t="str">
        <f>'[4]5- Identificación de Riesgos'!D19</f>
        <v>10. Falta de verificación integral y detallada de la documentación con relación a los requisitos exigidos en los contratos o en las leyes vigentes</v>
      </c>
      <c r="D19" s="173"/>
      <c r="E19" s="180"/>
      <c r="F19" s="161"/>
      <c r="G19" s="161"/>
      <c r="H19" s="161"/>
      <c r="I19" s="161"/>
      <c r="J19" s="167">
        <f t="shared" si="0"/>
        <v>0</v>
      </c>
      <c r="K19" s="361"/>
      <c r="L19" s="161">
        <f>'5- Identificación de Riesgos'!I19</f>
        <v>0</v>
      </c>
      <c r="M19" s="183"/>
      <c r="N19" s="161"/>
      <c r="O19" s="161"/>
      <c r="P19" s="161"/>
      <c r="Q19" s="161"/>
      <c r="R19" s="167">
        <f t="shared" si="1"/>
        <v>0</v>
      </c>
      <c r="S19" s="361"/>
      <c r="T19" s="294"/>
      <c r="U19" s="288"/>
      <c r="V19" s="297"/>
    </row>
    <row r="20" spans="1:22" ht="14.45" customHeight="1">
      <c r="A20" s="304">
        <f>'5- Identificación de Riesgos'!A20</f>
        <v>2</v>
      </c>
      <c r="B20" s="286" t="str">
        <f>'[4]5- Identificación de Riesgos'!B20</f>
        <v xml:space="preserve">Registrar o emitir  CDP con rubro presupuestal diferente al indicado en la solicitud </v>
      </c>
      <c r="C20" s="177">
        <f>'[4]5- Identificación de Riesgos'!D20</f>
        <v>0</v>
      </c>
      <c r="D20" s="174"/>
      <c r="E20" s="169"/>
      <c r="F20" s="159"/>
      <c r="G20" s="159"/>
      <c r="H20" s="159"/>
      <c r="I20" s="159"/>
      <c r="J20" s="168">
        <f t="shared" si="0"/>
        <v>0</v>
      </c>
      <c r="K20" s="359">
        <f>AVERAGE(J20:J29)</f>
        <v>0</v>
      </c>
      <c r="L20" s="159" t="str">
        <f>'5- Identificación de Riesgos'!I20</f>
        <v>Afectación de reputacion,imagén,  credibilidad, satisfacción de usuarios y PI</v>
      </c>
      <c r="M20" s="184"/>
      <c r="N20" s="159"/>
      <c r="O20" s="159"/>
      <c r="P20" s="159"/>
      <c r="Q20" s="159"/>
      <c r="R20" s="168">
        <f t="shared" si="1"/>
        <v>0</v>
      </c>
      <c r="S20" s="359">
        <f t="shared" ref="S20" si="2">AVERAGE(R20:R29)</f>
        <v>0</v>
      </c>
      <c r="T20" s="29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28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295" t="str">
        <f>CONCATENATE(VLOOKUP((LEFT(T20,LEN(T20)-4)&amp;LEFT(U20,LEN(U20)-4)),'9- Matriz de Calor '!$D$18:$E$42,2,0)," - ",RIGHT(T20,1)*RIGHT(U20,1))</f>
        <v>Moderado - 4</v>
      </c>
    </row>
    <row r="21" spans="1:22">
      <c r="A21" s="305"/>
      <c r="B21" s="287"/>
      <c r="C21" s="178">
        <f>'[4]5- Identificación de Riesgos'!D21</f>
        <v>0</v>
      </c>
      <c r="D21" s="172"/>
      <c r="E21" s="170"/>
      <c r="F21" s="160"/>
      <c r="G21" s="160"/>
      <c r="H21" s="160"/>
      <c r="I21" s="160"/>
      <c r="J21" s="166">
        <f t="shared" si="0"/>
        <v>0</v>
      </c>
      <c r="K21" s="360"/>
      <c r="L21" s="160" t="str">
        <f>'5- Identificación de Riesgos'!I21</f>
        <v>Afectación Económica</v>
      </c>
      <c r="M21" s="182"/>
      <c r="N21" s="160"/>
      <c r="O21" s="160"/>
      <c r="P21" s="160"/>
      <c r="Q21" s="160"/>
      <c r="R21" s="166">
        <f t="shared" si="1"/>
        <v>0</v>
      </c>
      <c r="S21" s="360"/>
      <c r="T21" s="293"/>
      <c r="U21" s="287"/>
      <c r="V21" s="296"/>
    </row>
    <row r="22" spans="1:22" ht="30">
      <c r="A22" s="305"/>
      <c r="B22" s="287"/>
      <c r="C22" s="178">
        <f>'[4]5- Identificación de Riesgos'!D22</f>
        <v>0</v>
      </c>
      <c r="D22" s="172"/>
      <c r="E22" s="170"/>
      <c r="F22" s="160"/>
      <c r="G22" s="160"/>
      <c r="H22" s="160"/>
      <c r="I22" s="160"/>
      <c r="J22" s="166">
        <f t="shared" si="0"/>
        <v>0</v>
      </c>
      <c r="K22" s="360"/>
      <c r="L22" s="160" t="str">
        <f>'5- Identificación de Riesgos'!I22</f>
        <v>Incumplimiento de las metas establecidas</v>
      </c>
      <c r="M22" s="182"/>
      <c r="N22" s="160"/>
      <c r="O22" s="160"/>
      <c r="P22" s="160"/>
      <c r="Q22" s="160"/>
      <c r="R22" s="166">
        <f t="shared" si="1"/>
        <v>0</v>
      </c>
      <c r="S22" s="360"/>
      <c r="T22" s="293"/>
      <c r="U22" s="287"/>
      <c r="V22" s="296"/>
    </row>
    <row r="23" spans="1:22">
      <c r="A23" s="305"/>
      <c r="B23" s="287"/>
      <c r="C23" s="178">
        <f>'[4]5- Identificación de Riesgos'!D23</f>
        <v>0</v>
      </c>
      <c r="D23" s="172"/>
      <c r="E23" s="170"/>
      <c r="F23" s="160"/>
      <c r="G23" s="160"/>
      <c r="H23" s="160"/>
      <c r="I23" s="160"/>
      <c r="J23" s="166">
        <f t="shared" si="0"/>
        <v>0</v>
      </c>
      <c r="K23" s="360"/>
      <c r="L23" s="160">
        <f>'5- Identificación de Riesgos'!I23</f>
        <v>0</v>
      </c>
      <c r="M23" s="182"/>
      <c r="N23" s="160"/>
      <c r="O23" s="160"/>
      <c r="P23" s="160"/>
      <c r="Q23" s="160"/>
      <c r="R23" s="166">
        <f t="shared" si="1"/>
        <v>0</v>
      </c>
      <c r="S23" s="360"/>
      <c r="T23" s="293"/>
      <c r="U23" s="287"/>
      <c r="V23" s="296"/>
    </row>
    <row r="24" spans="1:22">
      <c r="A24" s="305"/>
      <c r="B24" s="287"/>
      <c r="C24" s="178">
        <f>'[4]5- Identificación de Riesgos'!D24</f>
        <v>0</v>
      </c>
      <c r="D24" s="172"/>
      <c r="E24" s="172"/>
      <c r="F24" s="160"/>
      <c r="G24" s="160"/>
      <c r="H24" s="160"/>
      <c r="I24" s="160"/>
      <c r="J24" s="166">
        <f t="shared" si="0"/>
        <v>0</v>
      </c>
      <c r="K24" s="360"/>
      <c r="L24" s="160">
        <f>'5- Identificación de Riesgos'!I24</f>
        <v>0</v>
      </c>
      <c r="M24" s="182"/>
      <c r="N24" s="160"/>
      <c r="O24" s="160"/>
      <c r="P24" s="160"/>
      <c r="Q24" s="160"/>
      <c r="R24" s="166">
        <f t="shared" si="1"/>
        <v>0</v>
      </c>
      <c r="S24" s="360"/>
      <c r="T24" s="293"/>
      <c r="U24" s="287"/>
      <c r="V24" s="296"/>
    </row>
    <row r="25" spans="1:22">
      <c r="A25" s="305"/>
      <c r="B25" s="287"/>
      <c r="C25" s="178">
        <f>'[4]5- Identificación de Riesgos'!D25</f>
        <v>0</v>
      </c>
      <c r="D25" s="172"/>
      <c r="E25" s="170"/>
      <c r="F25" s="160"/>
      <c r="G25" s="160"/>
      <c r="H25" s="160"/>
      <c r="I25" s="160"/>
      <c r="J25" s="166">
        <f t="shared" si="0"/>
        <v>0</v>
      </c>
      <c r="K25" s="360"/>
      <c r="L25" s="160">
        <f>'5- Identificación de Riesgos'!I25</f>
        <v>0</v>
      </c>
      <c r="M25" s="182"/>
      <c r="N25" s="160"/>
      <c r="O25" s="160"/>
      <c r="P25" s="160"/>
      <c r="Q25" s="160"/>
      <c r="R25" s="166">
        <f t="shared" si="1"/>
        <v>0</v>
      </c>
      <c r="S25" s="360"/>
      <c r="T25" s="293"/>
      <c r="U25" s="287"/>
      <c r="V25" s="296"/>
    </row>
    <row r="26" spans="1:22">
      <c r="A26" s="305"/>
      <c r="B26" s="287"/>
      <c r="C26" s="178">
        <f>'[4]5- Identificación de Riesgos'!D26</f>
        <v>0</v>
      </c>
      <c r="D26" s="172"/>
      <c r="E26" s="172"/>
      <c r="F26" s="160"/>
      <c r="G26" s="160"/>
      <c r="H26" s="160"/>
      <c r="I26" s="160"/>
      <c r="J26" s="166">
        <f t="shared" si="0"/>
        <v>0</v>
      </c>
      <c r="K26" s="360"/>
      <c r="L26" s="160">
        <f>'5- Identificación de Riesgos'!I26</f>
        <v>0</v>
      </c>
      <c r="M26" s="182"/>
      <c r="N26" s="160"/>
      <c r="O26" s="160"/>
      <c r="P26" s="160"/>
      <c r="Q26" s="160"/>
      <c r="R26" s="166">
        <f t="shared" si="1"/>
        <v>0</v>
      </c>
      <c r="S26" s="360"/>
      <c r="T26" s="293"/>
      <c r="U26" s="287"/>
      <c r="V26" s="296"/>
    </row>
    <row r="27" spans="1:22">
      <c r="A27" s="305"/>
      <c r="B27" s="287"/>
      <c r="C27" s="178">
        <f>'[4]5- Identificación de Riesgos'!D27</f>
        <v>0</v>
      </c>
      <c r="D27" s="172"/>
      <c r="E27" s="172"/>
      <c r="F27" s="160"/>
      <c r="G27" s="160"/>
      <c r="H27" s="160"/>
      <c r="I27" s="160"/>
      <c r="J27" s="166">
        <f t="shared" si="0"/>
        <v>0</v>
      </c>
      <c r="K27" s="360"/>
      <c r="L27" s="160">
        <f>'5- Identificación de Riesgos'!I27</f>
        <v>0</v>
      </c>
      <c r="M27" s="182"/>
      <c r="N27" s="160"/>
      <c r="O27" s="160"/>
      <c r="P27" s="160"/>
      <c r="Q27" s="160"/>
      <c r="R27" s="166">
        <f t="shared" si="1"/>
        <v>0</v>
      </c>
      <c r="S27" s="360"/>
      <c r="T27" s="293"/>
      <c r="U27" s="287"/>
      <c r="V27" s="296"/>
    </row>
    <row r="28" spans="1:22">
      <c r="A28" s="305"/>
      <c r="B28" s="287"/>
      <c r="C28" s="178">
        <f>'[4]5- Identificación de Riesgos'!D28</f>
        <v>0</v>
      </c>
      <c r="D28" s="172"/>
      <c r="E28" s="172"/>
      <c r="F28" s="160"/>
      <c r="G28" s="160"/>
      <c r="H28" s="160"/>
      <c r="I28" s="160"/>
      <c r="J28" s="166">
        <f t="shared" si="0"/>
        <v>0</v>
      </c>
      <c r="K28" s="360"/>
      <c r="L28" s="160">
        <f>'5- Identificación de Riesgos'!I28</f>
        <v>0</v>
      </c>
      <c r="M28" s="182"/>
      <c r="N28" s="160"/>
      <c r="O28" s="160"/>
      <c r="P28" s="160"/>
      <c r="Q28" s="160"/>
      <c r="R28" s="166">
        <f t="shared" si="1"/>
        <v>0</v>
      </c>
      <c r="S28" s="360"/>
      <c r="T28" s="293"/>
      <c r="U28" s="287"/>
      <c r="V28" s="296"/>
    </row>
    <row r="29" spans="1:22" ht="15.75" thickBot="1">
      <c r="A29" s="306"/>
      <c r="B29" s="288"/>
      <c r="C29" s="179">
        <f>'[4]5- Identificación de Riesgos'!D29</f>
        <v>0</v>
      </c>
      <c r="D29" s="173"/>
      <c r="E29" s="180"/>
      <c r="F29" s="161"/>
      <c r="G29" s="161"/>
      <c r="H29" s="161"/>
      <c r="I29" s="161"/>
      <c r="J29" s="167">
        <f t="shared" si="0"/>
        <v>0</v>
      </c>
      <c r="K29" s="361"/>
      <c r="L29" s="161">
        <f>'5- Identificación de Riesgos'!I29</f>
        <v>0</v>
      </c>
      <c r="M29" s="183"/>
      <c r="N29" s="161"/>
      <c r="O29" s="161"/>
      <c r="P29" s="161"/>
      <c r="Q29" s="161"/>
      <c r="R29" s="167">
        <f t="shared" si="1"/>
        <v>0</v>
      </c>
      <c r="S29" s="361"/>
      <c r="T29" s="294"/>
      <c r="U29" s="288"/>
      <c r="V29" s="297"/>
    </row>
    <row r="30" spans="1:22" ht="60">
      <c r="A30" s="304">
        <f>'5- Identificación de Riesgos'!A30</f>
        <v>3</v>
      </c>
      <c r="B30" s="286" t="str">
        <f>'[4]5- Identificación de Riesgos'!B30</f>
        <v xml:space="preserve">Incumplimiento de obligaciones tributarias </v>
      </c>
      <c r="C30" s="177" t="str">
        <f>'[4]5- Identificación de Riesgos'!D30</f>
        <v>1. Fallas en los sistemas de información</v>
      </c>
      <c r="D30" s="174"/>
      <c r="E30" s="169"/>
      <c r="F30" s="159"/>
      <c r="G30" s="159"/>
      <c r="H30" s="159"/>
      <c r="I30" s="159"/>
      <c r="J30" s="168">
        <f t="shared" ref="J30:J69" si="3">COUNTIF(F30:I30,"SI")/4</f>
        <v>0</v>
      </c>
      <c r="K30" s="359">
        <f>AVERAGE(J30:J39)</f>
        <v>0</v>
      </c>
      <c r="L30" s="159" t="str">
        <f>'5- Identificación de Riesgos'!I30</f>
        <v>Afectación de reputacion,imagén,  credibilidad, satisfacción de usuarios y PI</v>
      </c>
      <c r="M30" s="184"/>
      <c r="N30" s="159"/>
      <c r="O30" s="159"/>
      <c r="P30" s="159"/>
      <c r="Q30" s="159"/>
      <c r="R30" s="168">
        <f t="shared" ref="R30:R69" si="4">SUM(COUNTIF(N30,"SI")*25%,COUNTIF(O30,"SI")*40%,COUNTIF(P30,"SI")*25%,COUNTIF(Q30,"SI")*10%)</f>
        <v>0</v>
      </c>
      <c r="S30" s="359">
        <f t="shared" ref="S30" si="5">AVERAGE(R30:R39)</f>
        <v>0</v>
      </c>
      <c r="T30" s="29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28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295" t="str">
        <f>CONCATENATE(VLOOKUP((LEFT(T30,LEN(T30)-4)&amp;LEFT(U30,LEN(U30)-4)),'9- Matriz de Calor '!$D$18:$E$42,2,0)," - ",RIGHT(T30,1)*RIGHT(U30,1))</f>
        <v>Moderado - 3</v>
      </c>
    </row>
    <row r="31" spans="1:22" ht="30">
      <c r="A31" s="305"/>
      <c r="B31" s="287"/>
      <c r="C31" s="178" t="str">
        <f>'[4]5- Identificación de Riesgos'!D31</f>
        <v>2. Ausencia de programas de capacitación institucional en temas tributarios.</v>
      </c>
      <c r="D31" s="172"/>
      <c r="E31" s="170"/>
      <c r="F31" s="160"/>
      <c r="G31" s="160"/>
      <c r="H31" s="160"/>
      <c r="I31" s="160"/>
      <c r="J31" s="166">
        <f t="shared" si="3"/>
        <v>0</v>
      </c>
      <c r="K31" s="360"/>
      <c r="L31" s="160" t="str">
        <f>'5- Identificación de Riesgos'!I31</f>
        <v>Afectación Económica</v>
      </c>
      <c r="M31" s="182"/>
      <c r="N31" s="160"/>
      <c r="O31" s="160"/>
      <c r="P31" s="160"/>
      <c r="Q31" s="160"/>
      <c r="R31" s="166">
        <f t="shared" si="4"/>
        <v>0</v>
      </c>
      <c r="S31" s="360"/>
      <c r="T31" s="293"/>
      <c r="U31" s="287"/>
      <c r="V31" s="296"/>
    </row>
    <row r="32" spans="1:22" ht="30">
      <c r="A32" s="305"/>
      <c r="B32" s="287"/>
      <c r="C32" s="178" t="str">
        <f>'[4]5- Identificación de Riesgos'!D32</f>
        <v>3. Rotación del personal o ausencia temporal por vacaciones y licencias.</v>
      </c>
      <c r="D32" s="172"/>
      <c r="E32" s="170"/>
      <c r="F32" s="160"/>
      <c r="G32" s="160"/>
      <c r="H32" s="160"/>
      <c r="I32" s="160"/>
      <c r="J32" s="166">
        <f t="shared" si="3"/>
        <v>0</v>
      </c>
      <c r="K32" s="360"/>
      <c r="L32" s="160" t="str">
        <f>'5- Identificación de Riesgos'!I32</f>
        <v>Incumplimiento de las metas establecidas</v>
      </c>
      <c r="M32" s="182"/>
      <c r="N32" s="160"/>
      <c r="O32" s="160"/>
      <c r="P32" s="160"/>
      <c r="Q32" s="160"/>
      <c r="R32" s="166">
        <f t="shared" si="4"/>
        <v>0</v>
      </c>
      <c r="S32" s="360"/>
      <c r="T32" s="293"/>
      <c r="U32" s="287"/>
      <c r="V32" s="296"/>
    </row>
    <row r="33" spans="1:22" ht="45">
      <c r="A33" s="305"/>
      <c r="B33" s="287"/>
      <c r="C33" s="178" t="str">
        <f>'[4]5- Identificación de Riesgos'!D33</f>
        <v>4. No contar con otro empleado capacitado en el manejo de portales bancarios y aplicativos para el pago de impuestos o seguridad social</v>
      </c>
      <c r="D33" s="172"/>
      <c r="E33" s="170"/>
      <c r="F33" s="160"/>
      <c r="G33" s="160"/>
      <c r="H33" s="160"/>
      <c r="I33" s="160"/>
      <c r="J33" s="166">
        <f t="shared" si="3"/>
        <v>0</v>
      </c>
      <c r="K33" s="360"/>
      <c r="L33" s="160">
        <f>'5- Identificación de Riesgos'!I33</f>
        <v>0</v>
      </c>
      <c r="M33" s="182"/>
      <c r="N33" s="160"/>
      <c r="O33" s="160"/>
      <c r="P33" s="160"/>
      <c r="Q33" s="160"/>
      <c r="R33" s="166">
        <f t="shared" si="4"/>
        <v>0</v>
      </c>
      <c r="S33" s="360"/>
      <c r="T33" s="293"/>
      <c r="U33" s="287"/>
      <c r="V33" s="296"/>
    </row>
    <row r="34" spans="1:22" ht="30">
      <c r="A34" s="305"/>
      <c r="B34" s="287"/>
      <c r="C34" s="178" t="str">
        <f>'[4]5- Identificación de Riesgos'!D34</f>
        <v xml:space="preserve">5. Entrega de los documentos por fuera de las fechas límites de pago fijadas los entes rectores. </v>
      </c>
      <c r="D34" s="172"/>
      <c r="E34" s="170"/>
      <c r="F34" s="160"/>
      <c r="G34" s="160"/>
      <c r="H34" s="160"/>
      <c r="I34" s="160"/>
      <c r="J34" s="166">
        <f t="shared" si="3"/>
        <v>0</v>
      </c>
      <c r="K34" s="360"/>
      <c r="L34" s="160">
        <f>'5- Identificación de Riesgos'!I34</f>
        <v>0</v>
      </c>
      <c r="M34" s="182"/>
      <c r="N34" s="160"/>
      <c r="O34" s="160"/>
      <c r="P34" s="160"/>
      <c r="Q34" s="160"/>
      <c r="R34" s="166">
        <f t="shared" si="4"/>
        <v>0</v>
      </c>
      <c r="S34" s="360"/>
      <c r="T34" s="293"/>
      <c r="U34" s="287"/>
      <c r="V34" s="296"/>
    </row>
    <row r="35" spans="1:22">
      <c r="A35" s="305"/>
      <c r="B35" s="287"/>
      <c r="C35" s="178">
        <f>'[4]5- Identificación de Riesgos'!D35</f>
        <v>0</v>
      </c>
      <c r="D35" s="172"/>
      <c r="E35" s="170"/>
      <c r="F35" s="160"/>
      <c r="G35" s="160"/>
      <c r="H35" s="160"/>
      <c r="I35" s="160"/>
      <c r="J35" s="166">
        <f t="shared" si="3"/>
        <v>0</v>
      </c>
      <c r="K35" s="360"/>
      <c r="L35" s="160">
        <f>'5- Identificación de Riesgos'!I35</f>
        <v>0</v>
      </c>
      <c r="M35" s="182"/>
      <c r="N35" s="160"/>
      <c r="O35" s="160"/>
      <c r="P35" s="160"/>
      <c r="Q35" s="160"/>
      <c r="R35" s="166">
        <f t="shared" si="4"/>
        <v>0</v>
      </c>
      <c r="S35" s="360"/>
      <c r="T35" s="293"/>
      <c r="U35" s="287"/>
      <c r="V35" s="296"/>
    </row>
    <row r="36" spans="1:22">
      <c r="A36" s="305"/>
      <c r="B36" s="287"/>
      <c r="C36" s="178">
        <f>'[4]5- Identificación de Riesgos'!D36</f>
        <v>0</v>
      </c>
      <c r="D36" s="172"/>
      <c r="E36" s="170"/>
      <c r="F36" s="160"/>
      <c r="G36" s="160"/>
      <c r="H36" s="160"/>
      <c r="I36" s="160"/>
      <c r="J36" s="166">
        <f t="shared" si="3"/>
        <v>0</v>
      </c>
      <c r="K36" s="360"/>
      <c r="L36" s="160">
        <f>'5- Identificación de Riesgos'!I36</f>
        <v>0</v>
      </c>
      <c r="M36" s="182"/>
      <c r="N36" s="160"/>
      <c r="O36" s="160"/>
      <c r="P36" s="160"/>
      <c r="Q36" s="160"/>
      <c r="R36" s="166">
        <f t="shared" si="4"/>
        <v>0</v>
      </c>
      <c r="S36" s="360"/>
      <c r="T36" s="293"/>
      <c r="U36" s="287"/>
      <c r="V36" s="296"/>
    </row>
    <row r="37" spans="1:22">
      <c r="A37" s="305"/>
      <c r="B37" s="287"/>
      <c r="C37" s="178">
        <f>'[4]5- Identificación de Riesgos'!D37</f>
        <v>0</v>
      </c>
      <c r="D37" s="172"/>
      <c r="E37" s="170"/>
      <c r="F37" s="160"/>
      <c r="G37" s="160"/>
      <c r="H37" s="160"/>
      <c r="I37" s="160"/>
      <c r="J37" s="166">
        <f t="shared" si="3"/>
        <v>0</v>
      </c>
      <c r="K37" s="360"/>
      <c r="L37" s="160">
        <f>'5- Identificación de Riesgos'!I37</f>
        <v>0</v>
      </c>
      <c r="M37" s="182"/>
      <c r="N37" s="160"/>
      <c r="O37" s="160"/>
      <c r="P37" s="160"/>
      <c r="Q37" s="160"/>
      <c r="R37" s="166">
        <f t="shared" si="4"/>
        <v>0</v>
      </c>
      <c r="S37" s="360"/>
      <c r="T37" s="293"/>
      <c r="U37" s="287"/>
      <c r="V37" s="296"/>
    </row>
    <row r="38" spans="1:22">
      <c r="A38" s="305"/>
      <c r="B38" s="287"/>
      <c r="C38" s="178">
        <f>'[4]5- Identificación de Riesgos'!D38</f>
        <v>0</v>
      </c>
      <c r="D38" s="172"/>
      <c r="E38" s="170"/>
      <c r="F38" s="160"/>
      <c r="G38" s="160"/>
      <c r="H38" s="160"/>
      <c r="I38" s="160"/>
      <c r="J38" s="166">
        <f t="shared" si="3"/>
        <v>0</v>
      </c>
      <c r="K38" s="360"/>
      <c r="L38" s="160">
        <f>'5- Identificación de Riesgos'!I38</f>
        <v>0</v>
      </c>
      <c r="M38" s="182"/>
      <c r="N38" s="160"/>
      <c r="O38" s="160"/>
      <c r="P38" s="160"/>
      <c r="Q38" s="160"/>
      <c r="R38" s="166">
        <f t="shared" si="4"/>
        <v>0</v>
      </c>
      <c r="S38" s="360"/>
      <c r="T38" s="293"/>
      <c r="U38" s="287"/>
      <c r="V38" s="296"/>
    </row>
    <row r="39" spans="1:22" ht="15.75" thickBot="1">
      <c r="A39" s="306"/>
      <c r="B39" s="288"/>
      <c r="C39" s="179">
        <f>'[4]5- Identificación de Riesgos'!D39</f>
        <v>0</v>
      </c>
      <c r="D39" s="173"/>
      <c r="E39" s="180"/>
      <c r="F39" s="161"/>
      <c r="G39" s="161"/>
      <c r="H39" s="161"/>
      <c r="I39" s="161"/>
      <c r="J39" s="167">
        <f t="shared" si="3"/>
        <v>0</v>
      </c>
      <c r="K39" s="361"/>
      <c r="L39" s="161">
        <f>'5- Identificación de Riesgos'!I39</f>
        <v>0</v>
      </c>
      <c r="M39" s="183"/>
      <c r="N39" s="161"/>
      <c r="O39" s="161"/>
      <c r="P39" s="161"/>
      <c r="Q39" s="161"/>
      <c r="R39" s="167">
        <f t="shared" si="4"/>
        <v>0</v>
      </c>
      <c r="S39" s="361"/>
      <c r="T39" s="294"/>
      <c r="U39" s="288"/>
      <c r="V39" s="297"/>
    </row>
    <row r="40" spans="1:22" ht="60">
      <c r="A40" s="304">
        <f>'5- Identificación de Riesgos'!A40</f>
        <v>4</v>
      </c>
      <c r="B40" s="286" t="str">
        <f>'[4]5- Identificación de Riesgos'!B40</f>
        <v xml:space="preserve">Iliquidez </v>
      </c>
      <c r="C40" s="177" t="str">
        <f>'[4]5- Identificación de Riesgos'!D40</f>
        <v>1. Olvidar realizar el traslado de recursos entre libretas por parte del Grupo de Fondos Especiales</v>
      </c>
      <c r="D40" s="174"/>
      <c r="E40" s="169"/>
      <c r="F40" s="159"/>
      <c r="G40" s="159"/>
      <c r="H40" s="159"/>
      <c r="I40" s="159"/>
      <c r="J40" s="168">
        <f t="shared" si="3"/>
        <v>0</v>
      </c>
      <c r="K40" s="359">
        <f>AVERAGE(J40:J49)</f>
        <v>0</v>
      </c>
      <c r="L40" s="159" t="str">
        <f>'5- Identificación de Riesgos'!I40</f>
        <v>Afectación de reputacion,imagén,  credibilidad, satisfacción de usuarios y PI</v>
      </c>
      <c r="M40" s="184"/>
      <c r="N40" s="159"/>
      <c r="O40" s="159"/>
      <c r="P40" s="159"/>
      <c r="Q40" s="159"/>
      <c r="R40" s="168">
        <f t="shared" si="4"/>
        <v>0</v>
      </c>
      <c r="S40" s="359">
        <f t="shared" ref="S40" si="6">AVERAGE(R40:R49)</f>
        <v>0</v>
      </c>
      <c r="T40" s="29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28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295" t="str">
        <f>CONCATENATE(VLOOKUP((LEFT(T40,LEN(T40)-4)&amp;LEFT(U40,LEN(U40)-4)),'9- Matriz de Calor '!$D$18:$E$42,2,0)," - ",RIGHT(T40,1)*RIGHT(U40,1))</f>
        <v>Bajo - 1</v>
      </c>
    </row>
    <row r="41" spans="1:22" ht="60">
      <c r="A41" s="305"/>
      <c r="B41" s="287"/>
      <c r="C41" s="178" t="str">
        <f>'[4]5- Identificación de Riesgos'!D41</f>
        <v>2. No revisión oportuna  de las libretas de las diferentes unidades - recursos sin situación de fondos - en el SIIF NACCIÓN para verificar que los recursos hayan sido trasladados.</v>
      </c>
      <c r="D41" s="172"/>
      <c r="E41" s="170"/>
      <c r="F41" s="160"/>
      <c r="G41" s="160"/>
      <c r="H41" s="160"/>
      <c r="I41" s="160"/>
      <c r="J41" s="166">
        <f t="shared" si="3"/>
        <v>0</v>
      </c>
      <c r="K41" s="360"/>
      <c r="L41" s="160" t="str">
        <f>'5- Identificación de Riesgos'!I41</f>
        <v>Afectación Económica</v>
      </c>
      <c r="M41" s="182"/>
      <c r="N41" s="160"/>
      <c r="O41" s="160"/>
      <c r="P41" s="160"/>
      <c r="Q41" s="160"/>
      <c r="R41" s="166">
        <f t="shared" si="4"/>
        <v>0</v>
      </c>
      <c r="S41" s="360"/>
      <c r="T41" s="293"/>
      <c r="U41" s="287"/>
      <c r="V41" s="296"/>
    </row>
    <row r="42" spans="1:22" ht="30">
      <c r="A42" s="305"/>
      <c r="B42" s="287"/>
      <c r="C42" s="178" t="str">
        <f>'[4]5- Identificación de Riesgos'!D42</f>
        <v xml:space="preserve">3. Plan de Caja no actualizado  </v>
      </c>
      <c r="D42" s="172"/>
      <c r="E42" s="170"/>
      <c r="F42" s="160"/>
      <c r="G42" s="160"/>
      <c r="H42" s="160"/>
      <c r="I42" s="160"/>
      <c r="J42" s="166">
        <f t="shared" si="3"/>
        <v>0</v>
      </c>
      <c r="K42" s="360"/>
      <c r="L42" s="160" t="str">
        <f>'5- Identificación de Riesgos'!I42</f>
        <v>Incumplimiento de las metas establecidas</v>
      </c>
      <c r="M42" s="182"/>
      <c r="N42" s="160"/>
      <c r="O42" s="160"/>
      <c r="P42" s="160"/>
      <c r="Q42" s="160"/>
      <c r="R42" s="166">
        <f t="shared" si="4"/>
        <v>0</v>
      </c>
      <c r="S42" s="360"/>
      <c r="T42" s="293"/>
      <c r="U42" s="287"/>
      <c r="V42" s="296"/>
    </row>
    <row r="43" spans="1:22">
      <c r="A43" s="305"/>
      <c r="B43" s="287"/>
      <c r="C43" s="178">
        <f>'[4]5- Identificación de Riesgos'!D43</f>
        <v>0</v>
      </c>
      <c r="D43" s="172"/>
      <c r="E43" s="170"/>
      <c r="F43" s="160"/>
      <c r="G43" s="160"/>
      <c r="H43" s="160"/>
      <c r="I43" s="160"/>
      <c r="J43" s="166">
        <f t="shared" si="3"/>
        <v>0</v>
      </c>
      <c r="K43" s="360"/>
      <c r="L43" s="160">
        <f>'5- Identificación de Riesgos'!I43</f>
        <v>0</v>
      </c>
      <c r="M43" s="182"/>
      <c r="N43" s="160"/>
      <c r="O43" s="160"/>
      <c r="P43" s="160"/>
      <c r="Q43" s="160"/>
      <c r="R43" s="166">
        <f t="shared" si="4"/>
        <v>0</v>
      </c>
      <c r="S43" s="360"/>
      <c r="T43" s="293"/>
      <c r="U43" s="287"/>
      <c r="V43" s="296"/>
    </row>
    <row r="44" spans="1:22">
      <c r="A44" s="305"/>
      <c r="B44" s="287"/>
      <c r="C44" s="178">
        <f>'[4]5- Identificación de Riesgos'!D44</f>
        <v>0</v>
      </c>
      <c r="D44" s="172"/>
      <c r="E44" s="170"/>
      <c r="F44" s="160"/>
      <c r="G44" s="160"/>
      <c r="H44" s="160"/>
      <c r="I44" s="160"/>
      <c r="J44" s="166">
        <f t="shared" si="3"/>
        <v>0</v>
      </c>
      <c r="K44" s="360"/>
      <c r="L44" s="160">
        <f>'5- Identificación de Riesgos'!I44</f>
        <v>0</v>
      </c>
      <c r="M44" s="182"/>
      <c r="N44" s="160"/>
      <c r="O44" s="160"/>
      <c r="P44" s="160"/>
      <c r="Q44" s="160"/>
      <c r="R44" s="166">
        <f t="shared" si="4"/>
        <v>0</v>
      </c>
      <c r="S44" s="360"/>
      <c r="T44" s="293"/>
      <c r="U44" s="287"/>
      <c r="V44" s="296"/>
    </row>
    <row r="45" spans="1:22">
      <c r="A45" s="305"/>
      <c r="B45" s="287"/>
      <c r="C45" s="178">
        <f>'[4]5- Identificación de Riesgos'!D45</f>
        <v>0</v>
      </c>
      <c r="D45" s="172"/>
      <c r="E45" s="170"/>
      <c r="F45" s="160"/>
      <c r="G45" s="160"/>
      <c r="H45" s="160"/>
      <c r="I45" s="160"/>
      <c r="J45" s="166">
        <f t="shared" si="3"/>
        <v>0</v>
      </c>
      <c r="K45" s="360"/>
      <c r="L45" s="160">
        <f>'5- Identificación de Riesgos'!I45</f>
        <v>0</v>
      </c>
      <c r="M45" s="182"/>
      <c r="N45" s="160"/>
      <c r="O45" s="160"/>
      <c r="P45" s="160"/>
      <c r="Q45" s="160"/>
      <c r="R45" s="166">
        <f t="shared" si="4"/>
        <v>0</v>
      </c>
      <c r="S45" s="360"/>
      <c r="T45" s="293"/>
      <c r="U45" s="287"/>
      <c r="V45" s="296"/>
    </row>
    <row r="46" spans="1:22">
      <c r="A46" s="305"/>
      <c r="B46" s="287"/>
      <c r="C46" s="178">
        <f>'[4]5- Identificación de Riesgos'!D46</f>
        <v>0</v>
      </c>
      <c r="D46" s="172"/>
      <c r="E46" s="170"/>
      <c r="F46" s="160"/>
      <c r="G46" s="160"/>
      <c r="H46" s="160"/>
      <c r="I46" s="160"/>
      <c r="J46" s="166">
        <f t="shared" si="3"/>
        <v>0</v>
      </c>
      <c r="K46" s="360"/>
      <c r="L46" s="160">
        <f>'5- Identificación de Riesgos'!I46</f>
        <v>0</v>
      </c>
      <c r="M46" s="182"/>
      <c r="N46" s="160"/>
      <c r="O46" s="160"/>
      <c r="P46" s="160"/>
      <c r="Q46" s="160"/>
      <c r="R46" s="166">
        <f t="shared" si="4"/>
        <v>0</v>
      </c>
      <c r="S46" s="360"/>
      <c r="T46" s="293"/>
      <c r="U46" s="287"/>
      <c r="V46" s="296"/>
    </row>
    <row r="47" spans="1:22">
      <c r="A47" s="305"/>
      <c r="B47" s="287"/>
      <c r="C47" s="178">
        <f>'[4]5- Identificación de Riesgos'!D47</f>
        <v>0</v>
      </c>
      <c r="D47" s="172"/>
      <c r="E47" s="170"/>
      <c r="F47" s="160"/>
      <c r="G47" s="160"/>
      <c r="H47" s="160"/>
      <c r="I47" s="160"/>
      <c r="J47" s="166">
        <f t="shared" si="3"/>
        <v>0</v>
      </c>
      <c r="K47" s="360"/>
      <c r="L47" s="160">
        <f>'5- Identificación de Riesgos'!I47</f>
        <v>0</v>
      </c>
      <c r="M47" s="182"/>
      <c r="N47" s="160"/>
      <c r="O47" s="160"/>
      <c r="P47" s="160"/>
      <c r="Q47" s="160"/>
      <c r="R47" s="166">
        <f t="shared" si="4"/>
        <v>0</v>
      </c>
      <c r="S47" s="360"/>
      <c r="T47" s="293"/>
      <c r="U47" s="287"/>
      <c r="V47" s="296"/>
    </row>
    <row r="48" spans="1:22">
      <c r="A48" s="305"/>
      <c r="B48" s="287"/>
      <c r="C48" s="178">
        <f>'[4]5- Identificación de Riesgos'!D48</f>
        <v>0</v>
      </c>
      <c r="D48" s="172"/>
      <c r="E48" s="170"/>
      <c r="F48" s="160"/>
      <c r="G48" s="160"/>
      <c r="H48" s="160"/>
      <c r="I48" s="160"/>
      <c r="J48" s="166">
        <f t="shared" si="3"/>
        <v>0</v>
      </c>
      <c r="K48" s="360"/>
      <c r="L48" s="160">
        <f>'5- Identificación de Riesgos'!I48</f>
        <v>0</v>
      </c>
      <c r="M48" s="182"/>
      <c r="N48" s="160"/>
      <c r="O48" s="160"/>
      <c r="P48" s="160"/>
      <c r="Q48" s="160"/>
      <c r="R48" s="166">
        <f t="shared" si="4"/>
        <v>0</v>
      </c>
      <c r="S48" s="360"/>
      <c r="T48" s="293"/>
      <c r="U48" s="287"/>
      <c r="V48" s="296"/>
    </row>
    <row r="49" spans="1:22" ht="15.75" thickBot="1">
      <c r="A49" s="306"/>
      <c r="B49" s="288"/>
      <c r="C49" s="179">
        <f>'[4]5- Identificación de Riesgos'!D49</f>
        <v>0</v>
      </c>
      <c r="D49" s="173"/>
      <c r="E49" s="180"/>
      <c r="F49" s="161"/>
      <c r="G49" s="161"/>
      <c r="H49" s="161"/>
      <c r="I49" s="161"/>
      <c r="J49" s="167">
        <f t="shared" si="3"/>
        <v>0</v>
      </c>
      <c r="K49" s="361"/>
      <c r="L49" s="161">
        <f>'5- Identificación de Riesgos'!I49</f>
        <v>0</v>
      </c>
      <c r="M49" s="183"/>
      <c r="N49" s="161"/>
      <c r="O49" s="161"/>
      <c r="P49" s="161"/>
      <c r="Q49" s="161"/>
      <c r="R49" s="167">
        <f t="shared" si="4"/>
        <v>0</v>
      </c>
      <c r="S49" s="361"/>
      <c r="T49" s="294"/>
      <c r="U49" s="288"/>
      <c r="V49" s="297"/>
    </row>
    <row r="50" spans="1:22" ht="14.45" customHeight="1">
      <c r="A50" s="365">
        <v>5</v>
      </c>
      <c r="B50" s="286" t="str">
        <f>'[4]5- Identificación de Riesgos'!B50</f>
        <v xml:space="preserve">Perdida de rentabilidad o oportunidad de los recursos financieros </v>
      </c>
      <c r="C50" s="177">
        <f>'[4]5- Identificación de Riesgos'!D50</f>
        <v>0</v>
      </c>
      <c r="D50" s="174"/>
      <c r="E50" s="169"/>
      <c r="F50" s="159"/>
      <c r="G50" s="159"/>
      <c r="H50" s="159"/>
      <c r="I50" s="159"/>
      <c r="J50" s="168">
        <f t="shared" si="3"/>
        <v>0</v>
      </c>
      <c r="K50" s="359">
        <f>AVERAGE(J50:J59)</f>
        <v>0</v>
      </c>
      <c r="L50" s="159" t="str">
        <f>'5- Identificación de Riesgos'!I50</f>
        <v>Afectación de reputacion,imagén,  credibilidad, satisfacción de usuarios y PI</v>
      </c>
      <c r="M50" s="184"/>
      <c r="N50" s="159"/>
      <c r="O50" s="159"/>
      <c r="P50" s="159"/>
      <c r="Q50" s="159"/>
      <c r="R50" s="168">
        <f t="shared" si="4"/>
        <v>0</v>
      </c>
      <c r="S50" s="359">
        <f t="shared" ref="S50" si="7">AVERAGE(R50:R59)</f>
        <v>0</v>
      </c>
      <c r="T50" s="29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28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295" t="str">
        <f>CONCATENATE(VLOOKUP((LEFT(T50,LEN(T50)-4)&amp;LEFT(U50,LEN(U50)-4)),'9- Matriz de Calor '!$D$18:$E$42,2,0)," - ",RIGHT(T50,1)*RIGHT(U50,1))</f>
        <v>Bajo - 2</v>
      </c>
    </row>
    <row r="51" spans="1:22">
      <c r="A51" s="366"/>
      <c r="B51" s="287"/>
      <c r="C51" s="178">
        <f>'[4]5- Identificación de Riesgos'!D51</f>
        <v>0</v>
      </c>
      <c r="D51" s="172"/>
      <c r="E51" s="170"/>
      <c r="F51" s="160"/>
      <c r="G51" s="160"/>
      <c r="H51" s="160"/>
      <c r="I51" s="160"/>
      <c r="J51" s="166">
        <f t="shared" si="3"/>
        <v>0</v>
      </c>
      <c r="K51" s="360"/>
      <c r="L51" s="160" t="str">
        <f>'5- Identificación de Riesgos'!I51</f>
        <v>Afectación Económica</v>
      </c>
      <c r="M51" s="182"/>
      <c r="N51" s="160"/>
      <c r="O51" s="160"/>
      <c r="P51" s="160"/>
      <c r="Q51" s="160"/>
      <c r="R51" s="166">
        <f t="shared" si="4"/>
        <v>0</v>
      </c>
      <c r="S51" s="360"/>
      <c r="T51" s="293"/>
      <c r="U51" s="287"/>
      <c r="V51" s="296"/>
    </row>
    <row r="52" spans="1:22" ht="30">
      <c r="A52" s="366"/>
      <c r="B52" s="287"/>
      <c r="C52" s="178">
        <f>'[4]5- Identificación de Riesgos'!D52</f>
        <v>0</v>
      </c>
      <c r="D52" s="172"/>
      <c r="E52" s="170"/>
      <c r="F52" s="160"/>
      <c r="G52" s="160"/>
      <c r="H52" s="160"/>
      <c r="I52" s="160"/>
      <c r="J52" s="166">
        <f t="shared" si="3"/>
        <v>0</v>
      </c>
      <c r="K52" s="360"/>
      <c r="L52" s="160" t="str">
        <f>'5- Identificación de Riesgos'!I52</f>
        <v>Incumplimiento de las metas establecidas</v>
      </c>
      <c r="M52" s="182"/>
      <c r="N52" s="160"/>
      <c r="O52" s="160"/>
      <c r="P52" s="160"/>
      <c r="Q52" s="160"/>
      <c r="R52" s="166">
        <f t="shared" si="4"/>
        <v>0</v>
      </c>
      <c r="S52" s="360"/>
      <c r="T52" s="293"/>
      <c r="U52" s="287"/>
      <c r="V52" s="296"/>
    </row>
    <row r="53" spans="1:22">
      <c r="A53" s="366"/>
      <c r="B53" s="287"/>
      <c r="C53" s="178">
        <f>'[4]5- Identificación de Riesgos'!D53</f>
        <v>0</v>
      </c>
      <c r="D53" s="172"/>
      <c r="E53" s="170"/>
      <c r="F53" s="160"/>
      <c r="G53" s="160"/>
      <c r="H53" s="160"/>
      <c r="I53" s="160"/>
      <c r="J53" s="166">
        <f t="shared" si="3"/>
        <v>0</v>
      </c>
      <c r="K53" s="360"/>
      <c r="L53" s="160">
        <f>'5- Identificación de Riesgos'!I53</f>
        <v>0</v>
      </c>
      <c r="M53" s="182"/>
      <c r="N53" s="160"/>
      <c r="O53" s="160"/>
      <c r="P53" s="160"/>
      <c r="Q53" s="160"/>
      <c r="R53" s="166">
        <f t="shared" si="4"/>
        <v>0</v>
      </c>
      <c r="S53" s="360"/>
      <c r="T53" s="293"/>
      <c r="U53" s="287"/>
      <c r="V53" s="296"/>
    </row>
    <row r="54" spans="1:22">
      <c r="A54" s="366"/>
      <c r="B54" s="287"/>
      <c r="C54" s="178">
        <f>'[4]5- Identificación de Riesgos'!D54</f>
        <v>0</v>
      </c>
      <c r="D54" s="172"/>
      <c r="E54" s="170"/>
      <c r="F54" s="160"/>
      <c r="G54" s="160"/>
      <c r="H54" s="160"/>
      <c r="I54" s="160"/>
      <c r="J54" s="166">
        <f t="shared" si="3"/>
        <v>0</v>
      </c>
      <c r="K54" s="360"/>
      <c r="L54" s="160">
        <f>'5- Identificación de Riesgos'!I54</f>
        <v>0</v>
      </c>
      <c r="M54" s="182"/>
      <c r="N54" s="160"/>
      <c r="O54" s="160"/>
      <c r="P54" s="160"/>
      <c r="Q54" s="160"/>
      <c r="R54" s="166">
        <f t="shared" si="4"/>
        <v>0</v>
      </c>
      <c r="S54" s="360"/>
      <c r="T54" s="293"/>
      <c r="U54" s="287"/>
      <c r="V54" s="296"/>
    </row>
    <row r="55" spans="1:22">
      <c r="A55" s="366"/>
      <c r="B55" s="287"/>
      <c r="C55" s="178">
        <f>'[4]5- Identificación de Riesgos'!D55</f>
        <v>0</v>
      </c>
      <c r="D55" s="172"/>
      <c r="E55" s="170"/>
      <c r="F55" s="160"/>
      <c r="G55" s="160"/>
      <c r="H55" s="160"/>
      <c r="I55" s="160"/>
      <c r="J55" s="166">
        <f t="shared" si="3"/>
        <v>0</v>
      </c>
      <c r="K55" s="360"/>
      <c r="L55" s="160">
        <f>'5- Identificación de Riesgos'!I55</f>
        <v>0</v>
      </c>
      <c r="M55" s="182"/>
      <c r="N55" s="160"/>
      <c r="O55" s="160"/>
      <c r="P55" s="160"/>
      <c r="Q55" s="160"/>
      <c r="R55" s="166">
        <f t="shared" si="4"/>
        <v>0</v>
      </c>
      <c r="S55" s="360"/>
      <c r="T55" s="293"/>
      <c r="U55" s="287"/>
      <c r="V55" s="296"/>
    </row>
    <row r="56" spans="1:22">
      <c r="A56" s="366"/>
      <c r="B56" s="287"/>
      <c r="C56" s="178">
        <f>'[4]5- Identificación de Riesgos'!D56</f>
        <v>0</v>
      </c>
      <c r="D56" s="172"/>
      <c r="E56" s="170"/>
      <c r="F56" s="160"/>
      <c r="G56" s="160"/>
      <c r="H56" s="160"/>
      <c r="I56" s="160"/>
      <c r="J56" s="166">
        <f t="shared" si="3"/>
        <v>0</v>
      </c>
      <c r="K56" s="360"/>
      <c r="L56" s="160">
        <f>'5- Identificación de Riesgos'!I56</f>
        <v>0</v>
      </c>
      <c r="M56" s="182"/>
      <c r="N56" s="160"/>
      <c r="O56" s="160"/>
      <c r="P56" s="160"/>
      <c r="Q56" s="160"/>
      <c r="R56" s="166">
        <f t="shared" si="4"/>
        <v>0</v>
      </c>
      <c r="S56" s="360"/>
      <c r="T56" s="293"/>
      <c r="U56" s="287"/>
      <c r="V56" s="296"/>
    </row>
    <row r="57" spans="1:22">
      <c r="A57" s="366"/>
      <c r="B57" s="287"/>
      <c r="C57" s="178">
        <f>'[4]5- Identificación de Riesgos'!D57</f>
        <v>0</v>
      </c>
      <c r="D57" s="172"/>
      <c r="E57" s="170"/>
      <c r="F57" s="160"/>
      <c r="G57" s="160"/>
      <c r="H57" s="160"/>
      <c r="I57" s="160"/>
      <c r="J57" s="166">
        <f t="shared" si="3"/>
        <v>0</v>
      </c>
      <c r="K57" s="360"/>
      <c r="L57" s="160">
        <f>'5- Identificación de Riesgos'!I57</f>
        <v>0</v>
      </c>
      <c r="M57" s="182"/>
      <c r="N57" s="160"/>
      <c r="O57" s="160"/>
      <c r="P57" s="160"/>
      <c r="Q57" s="160"/>
      <c r="R57" s="166">
        <f t="shared" si="4"/>
        <v>0</v>
      </c>
      <c r="S57" s="360"/>
      <c r="T57" s="293"/>
      <c r="U57" s="287"/>
      <c r="V57" s="296"/>
    </row>
    <row r="58" spans="1:22">
      <c r="A58" s="366"/>
      <c r="B58" s="287"/>
      <c r="C58" s="178">
        <f>'[4]5- Identificación de Riesgos'!D58</f>
        <v>0</v>
      </c>
      <c r="D58" s="172"/>
      <c r="E58" s="170"/>
      <c r="F58" s="160"/>
      <c r="G58" s="160"/>
      <c r="H58" s="160"/>
      <c r="I58" s="160"/>
      <c r="J58" s="166">
        <f t="shared" si="3"/>
        <v>0</v>
      </c>
      <c r="K58" s="360"/>
      <c r="L58" s="160">
        <f>'5- Identificación de Riesgos'!I58</f>
        <v>0</v>
      </c>
      <c r="M58" s="182"/>
      <c r="N58" s="160"/>
      <c r="O58" s="160"/>
      <c r="P58" s="160"/>
      <c r="Q58" s="160"/>
      <c r="R58" s="166">
        <f t="shared" si="4"/>
        <v>0</v>
      </c>
      <c r="S58" s="360"/>
      <c r="T58" s="293"/>
      <c r="U58" s="287"/>
      <c r="V58" s="296"/>
    </row>
    <row r="59" spans="1:22" ht="15.75" thickBot="1">
      <c r="A59" s="367"/>
      <c r="B59" s="288"/>
      <c r="C59" s="179">
        <f>'[4]5- Identificación de Riesgos'!D59</f>
        <v>0</v>
      </c>
      <c r="D59" s="173"/>
      <c r="E59" s="180"/>
      <c r="F59" s="161"/>
      <c r="G59" s="161"/>
      <c r="H59" s="161"/>
      <c r="I59" s="161"/>
      <c r="J59" s="167">
        <f t="shared" si="3"/>
        <v>0</v>
      </c>
      <c r="K59" s="361"/>
      <c r="L59" s="161">
        <f>'5- Identificación de Riesgos'!I59</f>
        <v>0</v>
      </c>
      <c r="M59" s="183"/>
      <c r="N59" s="161"/>
      <c r="O59" s="161"/>
      <c r="P59" s="161"/>
      <c r="Q59" s="161"/>
      <c r="R59" s="167">
        <f t="shared" si="4"/>
        <v>0</v>
      </c>
      <c r="S59" s="361"/>
      <c r="T59" s="294"/>
      <c r="U59" s="288"/>
      <c r="V59" s="297"/>
    </row>
    <row r="60" spans="1:22" ht="14.45" customHeight="1">
      <c r="A60" s="304">
        <v>6</v>
      </c>
      <c r="B60" s="286" t="str">
        <f>'[4]5- Identificación de Riesgos'!B60</f>
        <v xml:space="preserve">Emitir o presentar  en forma  errada o tardia  los  Balances de la entidad </v>
      </c>
      <c r="C60" s="177">
        <f>'[4]5- Identificación de Riesgos'!D60</f>
        <v>0</v>
      </c>
      <c r="D60" s="174"/>
      <c r="E60" s="169"/>
      <c r="F60" s="159"/>
      <c r="G60" s="159"/>
      <c r="H60" s="159"/>
      <c r="I60" s="159"/>
      <c r="J60" s="168">
        <f t="shared" si="3"/>
        <v>0</v>
      </c>
      <c r="K60" s="359">
        <f>AVERAGE(J60:J69)</f>
        <v>0</v>
      </c>
      <c r="L60" s="159" t="str">
        <f>'5- Identificación de Riesgos'!I60</f>
        <v>Incumplimiento de las metas establecidas</v>
      </c>
      <c r="M60" s="184"/>
      <c r="N60" s="159"/>
      <c r="O60" s="159"/>
      <c r="P60" s="159"/>
      <c r="Q60" s="159"/>
      <c r="R60" s="168">
        <f t="shared" si="4"/>
        <v>0</v>
      </c>
      <c r="S60" s="362">
        <f t="shared" ref="S60" si="8">AVERAGE(R60:R69)</f>
        <v>0</v>
      </c>
      <c r="T60" s="31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29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301" t="str">
        <f>CONCATENATE(VLOOKUP((LEFT(T60,LEN(T60)-4)&amp;LEFT(U60,LEN(U60)-4)),'9- Matriz de Calor '!$D$18:$E$42,2,0)," - ",RIGHT(T60,1)*RIGHT(U60,1))</f>
        <v>Moderado - 3</v>
      </c>
    </row>
    <row r="61" spans="1:22">
      <c r="A61" s="305"/>
      <c r="B61" s="287"/>
      <c r="C61" s="178">
        <f>'[4]5- Identificación de Riesgos'!D61</f>
        <v>0</v>
      </c>
      <c r="D61" s="172"/>
      <c r="E61" s="170"/>
      <c r="F61" s="160"/>
      <c r="G61" s="160"/>
      <c r="H61" s="160"/>
      <c r="I61" s="160"/>
      <c r="J61" s="166">
        <f t="shared" si="3"/>
        <v>0</v>
      </c>
      <c r="K61" s="360"/>
      <c r="L61" s="160">
        <f>'5- Identificación de Riesgos'!I61</f>
        <v>0</v>
      </c>
      <c r="M61" s="182"/>
      <c r="N61" s="160"/>
      <c r="O61" s="160"/>
      <c r="P61" s="160"/>
      <c r="Q61" s="160"/>
      <c r="R61" s="166">
        <f t="shared" si="4"/>
        <v>0</v>
      </c>
      <c r="S61" s="363"/>
      <c r="T61" s="311"/>
      <c r="U61" s="299"/>
      <c r="V61" s="302"/>
    </row>
    <row r="62" spans="1:22">
      <c r="A62" s="305"/>
      <c r="B62" s="287"/>
      <c r="C62" s="178">
        <f>'[4]5- Identificación de Riesgos'!D62</f>
        <v>0</v>
      </c>
      <c r="D62" s="172"/>
      <c r="E62" s="170"/>
      <c r="F62" s="160"/>
      <c r="G62" s="160"/>
      <c r="H62" s="160"/>
      <c r="I62" s="160"/>
      <c r="J62" s="166">
        <f t="shared" si="3"/>
        <v>0</v>
      </c>
      <c r="K62" s="360"/>
      <c r="L62" s="160">
        <f>'5- Identificación de Riesgos'!I62</f>
        <v>0</v>
      </c>
      <c r="M62" s="182"/>
      <c r="N62" s="160"/>
      <c r="O62" s="160"/>
      <c r="P62" s="160"/>
      <c r="Q62" s="160"/>
      <c r="R62" s="166">
        <f t="shared" si="4"/>
        <v>0</v>
      </c>
      <c r="S62" s="363"/>
      <c r="T62" s="311"/>
      <c r="U62" s="299"/>
      <c r="V62" s="302"/>
    </row>
    <row r="63" spans="1:22">
      <c r="A63" s="305"/>
      <c r="B63" s="287"/>
      <c r="C63" s="178">
        <f>'[4]5- Identificación de Riesgos'!D63</f>
        <v>0</v>
      </c>
      <c r="D63" s="172"/>
      <c r="E63" s="170"/>
      <c r="F63" s="160"/>
      <c r="G63" s="160"/>
      <c r="H63" s="160"/>
      <c r="I63" s="160"/>
      <c r="J63" s="166">
        <f t="shared" si="3"/>
        <v>0</v>
      </c>
      <c r="K63" s="360"/>
      <c r="L63" s="160">
        <f>'5- Identificación de Riesgos'!I63</f>
        <v>0</v>
      </c>
      <c r="M63" s="182"/>
      <c r="N63" s="160"/>
      <c r="O63" s="160"/>
      <c r="P63" s="160"/>
      <c r="Q63" s="160"/>
      <c r="R63" s="166">
        <f t="shared" si="4"/>
        <v>0</v>
      </c>
      <c r="S63" s="363"/>
      <c r="T63" s="311"/>
      <c r="U63" s="299"/>
      <c r="V63" s="302"/>
    </row>
    <row r="64" spans="1:22">
      <c r="A64" s="305"/>
      <c r="B64" s="287"/>
      <c r="C64" s="178">
        <f>'[4]5- Identificación de Riesgos'!D64</f>
        <v>0</v>
      </c>
      <c r="D64" s="172"/>
      <c r="E64" s="170"/>
      <c r="F64" s="160"/>
      <c r="G64" s="160"/>
      <c r="H64" s="160"/>
      <c r="I64" s="160"/>
      <c r="J64" s="166">
        <f t="shared" si="3"/>
        <v>0</v>
      </c>
      <c r="K64" s="360"/>
      <c r="L64" s="160">
        <f>'5- Identificación de Riesgos'!I64</f>
        <v>0</v>
      </c>
      <c r="M64" s="182"/>
      <c r="N64" s="160"/>
      <c r="O64" s="160"/>
      <c r="P64" s="160"/>
      <c r="Q64" s="160"/>
      <c r="R64" s="166">
        <f t="shared" si="4"/>
        <v>0</v>
      </c>
      <c r="S64" s="363"/>
      <c r="T64" s="311"/>
      <c r="U64" s="299"/>
      <c r="V64" s="302"/>
    </row>
    <row r="65" spans="1:22">
      <c r="A65" s="305"/>
      <c r="B65" s="287"/>
      <c r="C65" s="178">
        <f>'[4]5- Identificación de Riesgos'!D65</f>
        <v>0</v>
      </c>
      <c r="D65" s="172"/>
      <c r="E65" s="170"/>
      <c r="F65" s="160"/>
      <c r="G65" s="160"/>
      <c r="H65" s="160"/>
      <c r="I65" s="160"/>
      <c r="J65" s="166">
        <f t="shared" si="3"/>
        <v>0</v>
      </c>
      <c r="K65" s="360"/>
      <c r="L65" s="160">
        <f>'5- Identificación de Riesgos'!I65</f>
        <v>0</v>
      </c>
      <c r="M65" s="182"/>
      <c r="N65" s="160"/>
      <c r="O65" s="160"/>
      <c r="P65" s="160"/>
      <c r="Q65" s="160"/>
      <c r="R65" s="166">
        <f t="shared" si="4"/>
        <v>0</v>
      </c>
      <c r="S65" s="363"/>
      <c r="T65" s="311"/>
      <c r="U65" s="299"/>
      <c r="V65" s="302"/>
    </row>
    <row r="66" spans="1:22">
      <c r="A66" s="305"/>
      <c r="B66" s="287"/>
      <c r="C66" s="178">
        <f>'[4]5- Identificación de Riesgos'!D66</f>
        <v>0</v>
      </c>
      <c r="D66" s="172"/>
      <c r="E66" s="170"/>
      <c r="F66" s="160"/>
      <c r="G66" s="160"/>
      <c r="H66" s="160"/>
      <c r="I66" s="160"/>
      <c r="J66" s="166">
        <f t="shared" si="3"/>
        <v>0</v>
      </c>
      <c r="K66" s="360"/>
      <c r="L66" s="160">
        <f>'5- Identificación de Riesgos'!I66</f>
        <v>0</v>
      </c>
      <c r="M66" s="182"/>
      <c r="N66" s="160"/>
      <c r="O66" s="160"/>
      <c r="P66" s="160"/>
      <c r="Q66" s="160"/>
      <c r="R66" s="166">
        <f t="shared" si="4"/>
        <v>0</v>
      </c>
      <c r="S66" s="363"/>
      <c r="T66" s="311"/>
      <c r="U66" s="299"/>
      <c r="V66" s="302"/>
    </row>
    <row r="67" spans="1:22">
      <c r="A67" s="305"/>
      <c r="B67" s="287"/>
      <c r="C67" s="178">
        <f>'[4]5- Identificación de Riesgos'!D67</f>
        <v>0</v>
      </c>
      <c r="D67" s="172"/>
      <c r="E67" s="170"/>
      <c r="F67" s="160"/>
      <c r="G67" s="160"/>
      <c r="H67" s="160"/>
      <c r="I67" s="160"/>
      <c r="J67" s="166">
        <f t="shared" si="3"/>
        <v>0</v>
      </c>
      <c r="K67" s="360"/>
      <c r="L67" s="160">
        <f>'5- Identificación de Riesgos'!I67</f>
        <v>0</v>
      </c>
      <c r="M67" s="182"/>
      <c r="N67" s="160"/>
      <c r="O67" s="160"/>
      <c r="P67" s="160"/>
      <c r="Q67" s="160"/>
      <c r="R67" s="166">
        <f t="shared" si="4"/>
        <v>0</v>
      </c>
      <c r="S67" s="363"/>
      <c r="T67" s="311"/>
      <c r="U67" s="299"/>
      <c r="V67" s="302"/>
    </row>
    <row r="68" spans="1:22">
      <c r="A68" s="305"/>
      <c r="B68" s="287"/>
      <c r="C68" s="178">
        <f>'[4]5- Identificación de Riesgos'!D68</f>
        <v>0</v>
      </c>
      <c r="D68" s="172"/>
      <c r="E68" s="170"/>
      <c r="F68" s="160"/>
      <c r="G68" s="160"/>
      <c r="H68" s="160"/>
      <c r="I68" s="160"/>
      <c r="J68" s="166">
        <f t="shared" si="3"/>
        <v>0</v>
      </c>
      <c r="K68" s="360"/>
      <c r="L68" s="160">
        <f>'5- Identificación de Riesgos'!I68</f>
        <v>0</v>
      </c>
      <c r="M68" s="182"/>
      <c r="N68" s="160"/>
      <c r="O68" s="160"/>
      <c r="P68" s="160"/>
      <c r="Q68" s="160"/>
      <c r="R68" s="166">
        <f t="shared" si="4"/>
        <v>0</v>
      </c>
      <c r="S68" s="363"/>
      <c r="T68" s="311"/>
      <c r="U68" s="299"/>
      <c r="V68" s="302"/>
    </row>
    <row r="69" spans="1:22" ht="15.75" thickBot="1">
      <c r="A69" s="306"/>
      <c r="B69" s="288"/>
      <c r="C69" s="179">
        <f>'[4]5- Identificación de Riesgos'!D69</f>
        <v>0</v>
      </c>
      <c r="D69" s="173"/>
      <c r="E69" s="180"/>
      <c r="F69" s="161"/>
      <c r="G69" s="161"/>
      <c r="H69" s="161"/>
      <c r="I69" s="161"/>
      <c r="J69" s="167">
        <f t="shared" si="3"/>
        <v>0</v>
      </c>
      <c r="K69" s="361"/>
      <c r="L69" s="161">
        <f>'5- Identificación de Riesgos'!I69</f>
        <v>0</v>
      </c>
      <c r="M69" s="183"/>
      <c r="N69" s="161"/>
      <c r="O69" s="161"/>
      <c r="P69" s="161"/>
      <c r="Q69" s="161"/>
      <c r="R69" s="167">
        <f t="shared" si="4"/>
        <v>0</v>
      </c>
      <c r="S69" s="364"/>
      <c r="T69" s="312"/>
      <c r="U69" s="300"/>
      <c r="V69" s="303"/>
    </row>
    <row r="70" spans="1:22" ht="57" customHeight="1">
      <c r="A70" s="393">
        <v>7</v>
      </c>
      <c r="B70" s="286" t="str">
        <f>'[4]5- Identificación de Riesgos'!B90</f>
        <v>Recibir dádivas o beneficios a nombre propio o de terceros para efectuar pagos sin el cumplimiento de requisitos legales, por valores diferentes, a terceros no autorizados o alterar información financiera</v>
      </c>
      <c r="C70" s="177" t="str">
        <f>'[4]5- Identificación de Riesgos'!D90</f>
        <v>1. Insuficientes programas de capacitación para la toma de conciencia debido al desconocimiento de l ley antisoborno (ISO 37001:2016), Plan Anticorrupción y  de los  valores y principios propios de la entidad.</v>
      </c>
      <c r="D70" s="174"/>
      <c r="E70" s="169"/>
      <c r="F70" s="159"/>
      <c r="G70" s="159"/>
      <c r="H70" s="159"/>
      <c r="I70" s="159"/>
      <c r="J70" s="165">
        <f t="shared" ref="J70:J79" si="9">COUNTIF(F70:I70,"SI")/4</f>
        <v>0</v>
      </c>
      <c r="K70" s="396">
        <f>AVERAGE(J70:J79)</f>
        <v>0</v>
      </c>
      <c r="L70" s="162" t="str">
        <f>'5- Identificación de Riesgos'!I70</f>
        <v>Afectación de reputacion,imagén,  credibilidad, satisfacción de usuarios y PI</v>
      </c>
      <c r="M70" s="510"/>
      <c r="N70" s="205"/>
      <c r="O70" s="205"/>
      <c r="P70" s="205"/>
      <c r="Q70" s="205"/>
      <c r="R70" s="165">
        <f t="shared" ref="R70:R79" si="10">SUM(COUNTIF(N70,"SI")*25%,COUNTIF(O70,"SI")*40%,COUNTIF(P70,"SI")*25%,COUNTIF(Q70,"SI")*10%)</f>
        <v>0</v>
      </c>
      <c r="S70" s="396">
        <f t="shared" ref="S70" si="11">AVERAGE(R70:R79)</f>
        <v>0</v>
      </c>
      <c r="T70" s="35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2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57" t="str">
        <f>CONCATENATE(VLOOKUP((LEFT(T70,LEN(T70)-4)&amp;LEFT(U70,LEN(U70)-4)),'9- Matriz de Calor '!$D$18:$E$42,2,0)," - ",RIGHT(T70,1)*RIGHT(U70,1))</f>
        <v>Alto  - 4</v>
      </c>
    </row>
    <row r="71" spans="1:22" ht="30">
      <c r="A71" s="394"/>
      <c r="B71" s="287"/>
      <c r="C71" s="178" t="str">
        <f>'[4]5- Identificación de Riesgos'!D91</f>
        <v xml:space="preserve">2. Desconocimiento y no aplicación del Código de Etica y Buen Gobierno.    </v>
      </c>
      <c r="D71" s="172"/>
      <c r="E71" s="170"/>
      <c r="F71" s="160"/>
      <c r="G71" s="160"/>
      <c r="H71" s="160"/>
      <c r="I71" s="160"/>
      <c r="J71" s="166">
        <f t="shared" si="9"/>
        <v>0</v>
      </c>
      <c r="K71" s="360"/>
      <c r="L71" s="160">
        <f>'5- Identificación de Riesgos'!I71</f>
        <v>0</v>
      </c>
      <c r="M71" s="510"/>
      <c r="N71" s="205"/>
      <c r="O71" s="205"/>
      <c r="P71" s="205"/>
      <c r="Q71" s="205"/>
      <c r="R71" s="166">
        <f t="shared" si="10"/>
        <v>0</v>
      </c>
      <c r="S71" s="360"/>
      <c r="T71" s="293"/>
      <c r="U71" s="287"/>
      <c r="V71" s="296"/>
    </row>
    <row r="72" spans="1:22" ht="30">
      <c r="A72" s="394"/>
      <c r="B72" s="287"/>
      <c r="C72" s="178" t="str">
        <f>'[4]5- Identificación de Riesgos'!D92</f>
        <v>3. Carencia de compromiso  y transparencia de los servidores judiciales</v>
      </c>
      <c r="D72" s="172"/>
      <c r="E72" s="170"/>
      <c r="F72" s="160"/>
      <c r="G72" s="160"/>
      <c r="H72" s="160"/>
      <c r="I72" s="160"/>
      <c r="J72" s="166">
        <f t="shared" si="9"/>
        <v>0</v>
      </c>
      <c r="K72" s="360"/>
      <c r="L72" s="160">
        <f>'5- Identificación de Riesgos'!I72</f>
        <v>0</v>
      </c>
      <c r="M72" s="171"/>
      <c r="N72" s="160"/>
      <c r="O72" s="160"/>
      <c r="P72" s="160"/>
      <c r="Q72" s="160"/>
      <c r="R72" s="166">
        <f t="shared" si="10"/>
        <v>0</v>
      </c>
      <c r="S72" s="360"/>
      <c r="T72" s="293"/>
      <c r="U72" s="287"/>
      <c r="V72" s="296"/>
    </row>
    <row r="73" spans="1:22" ht="30">
      <c r="A73" s="394"/>
      <c r="B73" s="287"/>
      <c r="C73" s="178" t="str">
        <f>'[4]5- Identificación de Riesgos'!D93</f>
        <v>4. Deficiencia de  controles en el trámite  de los documentos</v>
      </c>
      <c r="D73" s="172"/>
      <c r="E73" s="170"/>
      <c r="F73" s="160"/>
      <c r="G73" s="160"/>
      <c r="H73" s="160"/>
      <c r="I73" s="160"/>
      <c r="J73" s="166">
        <f t="shared" si="9"/>
        <v>0</v>
      </c>
      <c r="K73" s="360"/>
      <c r="L73" s="160">
        <f>'5- Identificación de Riesgos'!I73</f>
        <v>0</v>
      </c>
      <c r="M73" s="171"/>
      <c r="N73" s="160"/>
      <c r="O73" s="160"/>
      <c r="P73" s="160"/>
      <c r="Q73" s="160"/>
      <c r="R73" s="166">
        <f t="shared" si="10"/>
        <v>0</v>
      </c>
      <c r="S73" s="360"/>
      <c r="T73" s="293"/>
      <c r="U73" s="287"/>
      <c r="V73" s="296"/>
    </row>
    <row r="74" spans="1:22" ht="30">
      <c r="A74" s="394"/>
      <c r="B74" s="287"/>
      <c r="C74" s="178" t="str">
        <f>'[4]5- Identificación de Riesgos'!D94</f>
        <v xml:space="preserve">5. No aplicación adecuad de los procedimientos de control </v>
      </c>
      <c r="D74" s="172"/>
      <c r="E74" s="170"/>
      <c r="F74" s="160"/>
      <c r="G74" s="160"/>
      <c r="H74" s="160"/>
      <c r="I74" s="160"/>
      <c r="J74" s="166">
        <f t="shared" si="9"/>
        <v>0</v>
      </c>
      <c r="K74" s="360"/>
      <c r="L74" s="160">
        <f>'5- Identificación de Riesgos'!I74</f>
        <v>0</v>
      </c>
      <c r="M74" s="171"/>
      <c r="N74" s="160"/>
      <c r="O74" s="160"/>
      <c r="P74" s="160"/>
      <c r="Q74" s="160"/>
      <c r="R74" s="166">
        <f t="shared" si="10"/>
        <v>0</v>
      </c>
      <c r="S74" s="360"/>
      <c r="T74" s="293"/>
      <c r="U74" s="287"/>
      <c r="V74" s="296"/>
    </row>
    <row r="75" spans="1:22" ht="30">
      <c r="A75" s="394"/>
      <c r="B75" s="287"/>
      <c r="C75" s="178" t="str">
        <f>'[4]5- Identificación de Riesgos'!D95</f>
        <v>6. Falta de control del responsable del manejo de las claves y mecanismos de seguridad electrónica.</v>
      </c>
      <c r="D75" s="172"/>
      <c r="E75" s="170"/>
      <c r="F75" s="160"/>
      <c r="G75" s="160"/>
      <c r="H75" s="160"/>
      <c r="I75" s="160"/>
      <c r="J75" s="166">
        <f t="shared" si="9"/>
        <v>0</v>
      </c>
      <c r="K75" s="360"/>
      <c r="L75" s="160">
        <f>'5- Identificación de Riesgos'!I75</f>
        <v>0</v>
      </c>
      <c r="M75" s="171"/>
      <c r="N75" s="160"/>
      <c r="O75" s="160"/>
      <c r="P75" s="160"/>
      <c r="Q75" s="160"/>
      <c r="R75" s="166">
        <f t="shared" si="10"/>
        <v>0</v>
      </c>
      <c r="S75" s="360"/>
      <c r="T75" s="293"/>
      <c r="U75" s="287"/>
      <c r="V75" s="296"/>
    </row>
    <row r="76" spans="1:22" ht="30">
      <c r="A76" s="394"/>
      <c r="B76" s="287"/>
      <c r="C76" s="178" t="str">
        <f>'[4]5- Identificación de Riesgos'!D96</f>
        <v xml:space="preserve">7. Falta de control  en el proceso de gestion y transporte de los mismos. </v>
      </c>
      <c r="D76" s="172"/>
      <c r="E76" s="170"/>
      <c r="F76" s="160"/>
      <c r="G76" s="160"/>
      <c r="H76" s="160"/>
      <c r="I76" s="160"/>
      <c r="J76" s="166">
        <f t="shared" si="9"/>
        <v>0</v>
      </c>
      <c r="K76" s="360"/>
      <c r="L76" s="160">
        <f>'5- Identificación de Riesgos'!I76</f>
        <v>0</v>
      </c>
      <c r="M76" s="171"/>
      <c r="N76" s="160"/>
      <c r="O76" s="160"/>
      <c r="P76" s="160"/>
      <c r="Q76" s="160"/>
      <c r="R76" s="166">
        <f t="shared" si="10"/>
        <v>0</v>
      </c>
      <c r="S76" s="360"/>
      <c r="T76" s="293"/>
      <c r="U76" s="287"/>
      <c r="V76" s="296"/>
    </row>
    <row r="77" spans="1:22">
      <c r="A77" s="394"/>
      <c r="B77" s="287"/>
      <c r="C77" s="178" t="str">
        <f>'[4]5- Identificación de Riesgos'!D97</f>
        <v>8. Falsificación de las firmas autorizadas y sellos.</v>
      </c>
      <c r="D77" s="172"/>
      <c r="E77" s="170"/>
      <c r="F77" s="160"/>
      <c r="G77" s="160"/>
      <c r="H77" s="160"/>
      <c r="I77" s="160"/>
      <c r="J77" s="166">
        <f t="shared" si="9"/>
        <v>0</v>
      </c>
      <c r="K77" s="360"/>
      <c r="L77" s="160">
        <f>'5- Identificación de Riesgos'!I77</f>
        <v>0</v>
      </c>
      <c r="M77" s="171"/>
      <c r="N77" s="160"/>
      <c r="O77" s="160"/>
      <c r="P77" s="160"/>
      <c r="Q77" s="160"/>
      <c r="R77" s="166">
        <f t="shared" si="10"/>
        <v>0</v>
      </c>
      <c r="S77" s="360"/>
      <c r="T77" s="293"/>
      <c r="U77" s="287"/>
      <c r="V77" s="296"/>
    </row>
    <row r="78" spans="1:22" ht="60">
      <c r="A78" s="394"/>
      <c r="B78" s="287"/>
      <c r="C78" s="178" t="str">
        <f>'[4]5- Identificación de Riesgos'!D98</f>
        <v>9. Adulteración, modificación, falsificación de documentos, datos  y/o ingreso de información en los sistemas de personas, que no tienen  vínculo laboral o contractual, compromiso de pago de otra índole.</v>
      </c>
      <c r="D78" s="172"/>
      <c r="E78" s="172"/>
      <c r="F78" s="160"/>
      <c r="G78" s="160"/>
      <c r="H78" s="160"/>
      <c r="I78" s="160"/>
      <c r="J78" s="166">
        <f t="shared" si="9"/>
        <v>0</v>
      </c>
      <c r="K78" s="360"/>
      <c r="L78" s="160">
        <f>'5- Identificación de Riesgos'!I78</f>
        <v>0</v>
      </c>
      <c r="M78" s="171"/>
      <c r="N78" s="160"/>
      <c r="O78" s="160"/>
      <c r="P78" s="160"/>
      <c r="Q78" s="160"/>
      <c r="R78" s="166">
        <f t="shared" si="10"/>
        <v>0</v>
      </c>
      <c r="S78" s="360"/>
      <c r="T78" s="293"/>
      <c r="U78" s="287"/>
      <c r="V78" s="296"/>
    </row>
    <row r="79" spans="1:22" ht="15.75" thickBot="1">
      <c r="A79" s="395"/>
      <c r="B79" s="288"/>
      <c r="C79" s="179" t="str">
        <f>'[4]5- Identificación de Riesgos'!D99</f>
        <v xml:space="preserve">10. Incumplimiento a los procesos duales en los pagos </v>
      </c>
      <c r="D79" s="173"/>
      <c r="E79" s="180"/>
      <c r="F79" s="161"/>
      <c r="G79" s="161"/>
      <c r="H79" s="161"/>
      <c r="I79" s="161"/>
      <c r="J79" s="167">
        <f t="shared" si="9"/>
        <v>0</v>
      </c>
      <c r="K79" s="361"/>
      <c r="L79" s="161">
        <f>'5- Identificación de Riesgos'!I79</f>
        <v>0</v>
      </c>
      <c r="M79" s="181"/>
      <c r="N79" s="161"/>
      <c r="O79" s="161"/>
      <c r="P79" s="161"/>
      <c r="Q79" s="161"/>
      <c r="R79" s="167">
        <f t="shared" si="10"/>
        <v>0</v>
      </c>
      <c r="S79" s="361"/>
      <c r="T79" s="294"/>
      <c r="U79" s="288"/>
      <c r="V79" s="297"/>
    </row>
    <row r="80" spans="1:22" ht="60.75" thickBot="1">
      <c r="A80" s="393">
        <v>8</v>
      </c>
      <c r="B80" s="286" t="str">
        <f>'5- Identificación de Riesgos'!B80:B89</f>
        <v>Ofrecer, prometer, entregar, aceptar o solicitar una ventaja indebida para dar tramite de pago de devolución de sumas de dinero de competencia del Fondos Especiales.</v>
      </c>
      <c r="C80" s="177" t="str">
        <f>'5- Identificación de Riesgos'!D80</f>
        <v>1. Falta de ética de los servidores públicos (Debilidades en principios y valores)</v>
      </c>
      <c r="D80" s="174"/>
      <c r="E80" s="507" t="s">
        <v>364</v>
      </c>
      <c r="F80" s="207" t="s">
        <v>311</v>
      </c>
      <c r="G80" s="207" t="s">
        <v>311</v>
      </c>
      <c r="H80" s="207" t="s">
        <v>311</v>
      </c>
      <c r="I80" s="207" t="s">
        <v>311</v>
      </c>
      <c r="J80" s="208">
        <f t="shared" ref="J80:J99" si="12">COUNTIF(F80:I80,"SI")/4</f>
        <v>1</v>
      </c>
      <c r="K80" s="396">
        <f t="shared" ref="K80" si="13">AVERAGE(J80:J89)</f>
        <v>0.4</v>
      </c>
      <c r="L80" s="207" t="str">
        <f>'5- Identificación de Riesgos'!I80</f>
        <v>Afectación de reputacion,imagén,  credibilidad, satisfacción de usuarios y PI</v>
      </c>
      <c r="M80" s="510" t="s">
        <v>374</v>
      </c>
      <c r="N80" s="205" t="s">
        <v>310</v>
      </c>
      <c r="O80" s="205" t="s">
        <v>310</v>
      </c>
      <c r="P80" s="205" t="s">
        <v>311</v>
      </c>
      <c r="Q80" s="205" t="s">
        <v>311</v>
      </c>
      <c r="R80" s="208">
        <f t="shared" ref="R80:R99" si="14">SUM(COUNTIF(N80,"SI")*25%,COUNTIF(O80,"SI")*40%,COUNTIF(P80,"SI")*25%,COUNTIF(Q80,"SI")*10%)</f>
        <v>0.35</v>
      </c>
      <c r="S80" s="396">
        <f t="shared" ref="S80" si="15">AVERAGE(R80:R89)</f>
        <v>0.13500000000000001</v>
      </c>
      <c r="T80" s="35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2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57" t="str">
        <f>CONCATENATE(VLOOKUP((LEFT(T80,LEN(T80)-4)&amp;LEFT(U80,LEN(U80)-4)),'9- Matriz de Calor '!$D$18:$E$42,2,0)," - ",RIGHT(T80,1)*RIGHT(U80,1))</f>
        <v>Bajo - 2</v>
      </c>
    </row>
    <row r="81" spans="1:22" ht="30.75" thickBot="1">
      <c r="A81" s="394"/>
      <c r="B81" s="287"/>
      <c r="C81" s="177" t="str">
        <f>'5- Identificación de Riesgos'!D81</f>
        <v>2. Falta de ética de terceros interesados  (Debilidades principios y valores)</v>
      </c>
      <c r="D81" s="172"/>
      <c r="E81" s="508" t="s">
        <v>365</v>
      </c>
      <c r="F81" s="207" t="s">
        <v>311</v>
      </c>
      <c r="G81" s="207" t="s">
        <v>311</v>
      </c>
      <c r="H81" s="207" t="s">
        <v>311</v>
      </c>
      <c r="I81" s="207" t="s">
        <v>311</v>
      </c>
      <c r="J81" s="209">
        <f t="shared" si="12"/>
        <v>1</v>
      </c>
      <c r="K81" s="360"/>
      <c r="L81" s="205" t="str">
        <f>'5- Identificación de Riesgos'!I81</f>
        <v>Afectación Económica</v>
      </c>
      <c r="M81" s="510" t="s">
        <v>375</v>
      </c>
      <c r="N81" s="205" t="s">
        <v>311</v>
      </c>
      <c r="O81" s="205" t="s">
        <v>311</v>
      </c>
      <c r="P81" s="205" t="s">
        <v>311</v>
      </c>
      <c r="Q81" s="205" t="s">
        <v>311</v>
      </c>
      <c r="R81" s="209">
        <f t="shared" si="14"/>
        <v>1</v>
      </c>
      <c r="S81" s="360"/>
      <c r="T81" s="293"/>
      <c r="U81" s="287"/>
      <c r="V81" s="296"/>
    </row>
    <row r="82" spans="1:22" ht="30.75" thickBot="1">
      <c r="A82" s="394"/>
      <c r="B82" s="287"/>
      <c r="C82" s="177" t="str">
        <f>'5- Identificación de Riesgos'!D82</f>
        <v>3. Debilidades en los controles del procedimiento de Devolución de sumas de dinero</v>
      </c>
      <c r="D82" s="172"/>
      <c r="E82" s="509" t="s">
        <v>366</v>
      </c>
      <c r="F82" s="207" t="s">
        <v>311</v>
      </c>
      <c r="G82" s="207" t="s">
        <v>311</v>
      </c>
      <c r="H82" s="207" t="s">
        <v>311</v>
      </c>
      <c r="I82" s="207" t="s">
        <v>311</v>
      </c>
      <c r="J82" s="209">
        <f t="shared" si="12"/>
        <v>1</v>
      </c>
      <c r="K82" s="360"/>
      <c r="L82" s="205">
        <f>'5- Identificación de Riesgos'!I82</f>
        <v>0</v>
      </c>
      <c r="M82" s="171"/>
      <c r="N82" s="205"/>
      <c r="O82" s="205"/>
      <c r="P82" s="205"/>
      <c r="Q82" s="205"/>
      <c r="R82" s="209">
        <f t="shared" si="14"/>
        <v>0</v>
      </c>
      <c r="S82" s="360"/>
      <c r="T82" s="293"/>
      <c r="U82" s="287"/>
      <c r="V82" s="296"/>
    </row>
    <row r="83" spans="1:22" ht="26.25" thickBot="1">
      <c r="A83" s="394"/>
      <c r="B83" s="287"/>
      <c r="C83" s="177" t="str">
        <f>'5- Identificación de Riesgos'!D83</f>
        <v>4. Concentración de funciones</v>
      </c>
      <c r="D83" s="172"/>
      <c r="E83" s="509" t="s">
        <v>367</v>
      </c>
      <c r="F83" s="207" t="s">
        <v>311</v>
      </c>
      <c r="G83" s="207" t="s">
        <v>311</v>
      </c>
      <c r="H83" s="207" t="s">
        <v>311</v>
      </c>
      <c r="I83" s="207" t="s">
        <v>311</v>
      </c>
      <c r="J83" s="209">
        <f t="shared" si="12"/>
        <v>1</v>
      </c>
      <c r="K83" s="360"/>
      <c r="L83" s="205">
        <f>'5- Identificación de Riesgos'!I83</f>
        <v>0</v>
      </c>
      <c r="M83" s="171"/>
      <c r="N83" s="205"/>
      <c r="O83" s="205"/>
      <c r="P83" s="205"/>
      <c r="Q83" s="205"/>
      <c r="R83" s="209">
        <f t="shared" si="14"/>
        <v>0</v>
      </c>
      <c r="S83" s="360"/>
      <c r="T83" s="293"/>
      <c r="U83" s="287"/>
      <c r="V83" s="296"/>
    </row>
    <row r="84" spans="1:22" ht="15.75" thickBot="1">
      <c r="A84" s="394"/>
      <c r="B84" s="287"/>
      <c r="C84" s="177">
        <f>'5- Identificación de Riesgos'!D84</f>
        <v>0</v>
      </c>
      <c r="D84" s="172"/>
      <c r="E84" s="170"/>
      <c r="F84" s="205"/>
      <c r="G84" s="205"/>
      <c r="H84" s="205"/>
      <c r="I84" s="205"/>
      <c r="J84" s="209">
        <f t="shared" si="12"/>
        <v>0</v>
      </c>
      <c r="K84" s="360"/>
      <c r="L84" s="205">
        <f>'5- Identificación de Riesgos'!I84</f>
        <v>0</v>
      </c>
      <c r="M84" s="171"/>
      <c r="N84" s="205"/>
      <c r="O84" s="205"/>
      <c r="P84" s="205"/>
      <c r="Q84" s="205"/>
      <c r="R84" s="209">
        <f t="shared" si="14"/>
        <v>0</v>
      </c>
      <c r="S84" s="360"/>
      <c r="T84" s="293"/>
      <c r="U84" s="287"/>
      <c r="V84" s="296"/>
    </row>
    <row r="85" spans="1:22" ht="30" customHeight="1" thickBot="1">
      <c r="A85" s="394"/>
      <c r="B85" s="287"/>
      <c r="C85" s="177">
        <f>'5- Identificación de Riesgos'!D85</f>
        <v>0</v>
      </c>
      <c r="D85" s="172"/>
      <c r="E85" s="170"/>
      <c r="F85" s="205"/>
      <c r="G85" s="205"/>
      <c r="H85" s="205"/>
      <c r="I85" s="205"/>
      <c r="J85" s="209">
        <f t="shared" si="12"/>
        <v>0</v>
      </c>
      <c r="K85" s="360"/>
      <c r="L85" s="205">
        <f>'5- Identificación de Riesgos'!I85</f>
        <v>0</v>
      </c>
      <c r="M85" s="171"/>
      <c r="N85" s="205"/>
      <c r="O85" s="205"/>
      <c r="P85" s="205"/>
      <c r="Q85" s="205"/>
      <c r="R85" s="209">
        <f t="shared" si="14"/>
        <v>0</v>
      </c>
      <c r="S85" s="360"/>
      <c r="T85" s="293"/>
      <c r="U85" s="287"/>
      <c r="V85" s="296"/>
    </row>
    <row r="86" spans="1:22" ht="30" customHeight="1" thickBot="1">
      <c r="A86" s="394"/>
      <c r="B86" s="287"/>
      <c r="C86" s="177">
        <f>'5- Identificación de Riesgos'!D86</f>
        <v>0</v>
      </c>
      <c r="D86" s="172"/>
      <c r="E86" s="170"/>
      <c r="F86" s="205"/>
      <c r="G86" s="205"/>
      <c r="H86" s="205"/>
      <c r="I86" s="205"/>
      <c r="J86" s="209">
        <f t="shared" si="12"/>
        <v>0</v>
      </c>
      <c r="K86" s="360"/>
      <c r="L86" s="205">
        <f>'5- Identificación de Riesgos'!I86</f>
        <v>0</v>
      </c>
      <c r="M86" s="171"/>
      <c r="N86" s="205"/>
      <c r="O86" s="205"/>
      <c r="P86" s="205"/>
      <c r="Q86" s="205"/>
      <c r="R86" s="209">
        <f t="shared" si="14"/>
        <v>0</v>
      </c>
      <c r="S86" s="360"/>
      <c r="T86" s="293"/>
      <c r="U86" s="287"/>
      <c r="V86" s="296"/>
    </row>
    <row r="87" spans="1:22" ht="30.75" thickBot="1">
      <c r="A87" s="394"/>
      <c r="B87" s="287"/>
      <c r="C87" s="177">
        <f>'5- Identificación de Riesgos'!D87</f>
        <v>0</v>
      </c>
      <c r="D87" s="172"/>
      <c r="E87" s="170"/>
      <c r="F87" s="205"/>
      <c r="G87" s="205"/>
      <c r="H87" s="205"/>
      <c r="I87" s="205"/>
      <c r="J87" s="209">
        <f t="shared" si="12"/>
        <v>0</v>
      </c>
      <c r="K87" s="360"/>
      <c r="L87" s="205">
        <f>'5- Identificación de Riesgos'!I87</f>
        <v>0</v>
      </c>
      <c r="M87" s="171"/>
      <c r="N87" s="205"/>
      <c r="O87" s="205"/>
      <c r="P87" s="205"/>
      <c r="Q87" s="205"/>
      <c r="R87" s="209">
        <f t="shared" si="14"/>
        <v>0</v>
      </c>
      <c r="S87" s="360"/>
      <c r="T87" s="293"/>
      <c r="U87" s="287"/>
      <c r="V87" s="296"/>
    </row>
    <row r="88" spans="1:22" ht="60" customHeight="1" thickBot="1">
      <c r="A88" s="394"/>
      <c r="B88" s="287"/>
      <c r="C88" s="177">
        <f>'5- Identificación de Riesgos'!D88</f>
        <v>0</v>
      </c>
      <c r="D88" s="172"/>
      <c r="E88" s="172"/>
      <c r="F88" s="205"/>
      <c r="G88" s="205"/>
      <c r="H88" s="205"/>
      <c r="I88" s="205"/>
      <c r="J88" s="209">
        <f t="shared" si="12"/>
        <v>0</v>
      </c>
      <c r="K88" s="360"/>
      <c r="L88" s="205">
        <f>'5- Identificación de Riesgos'!I88</f>
        <v>0</v>
      </c>
      <c r="M88" s="171"/>
      <c r="N88" s="205"/>
      <c r="O88" s="205"/>
      <c r="P88" s="205"/>
      <c r="Q88" s="205"/>
      <c r="R88" s="209">
        <f t="shared" si="14"/>
        <v>0</v>
      </c>
      <c r="S88" s="360"/>
      <c r="T88" s="293"/>
      <c r="U88" s="287"/>
      <c r="V88" s="296"/>
    </row>
    <row r="89" spans="1:22" ht="15.75" thickBot="1">
      <c r="A89" s="395"/>
      <c r="B89" s="288"/>
      <c r="C89" s="177">
        <f>'5- Identificación de Riesgos'!D89</f>
        <v>0</v>
      </c>
      <c r="D89" s="173"/>
      <c r="E89" s="180"/>
      <c r="F89" s="206"/>
      <c r="G89" s="206"/>
      <c r="H89" s="206"/>
      <c r="I89" s="206"/>
      <c r="J89" s="210">
        <f t="shared" si="12"/>
        <v>0</v>
      </c>
      <c r="K89" s="361"/>
      <c r="L89" s="206">
        <f>'5- Identificación de Riesgos'!I89</f>
        <v>0</v>
      </c>
      <c r="M89" s="181"/>
      <c r="N89" s="206"/>
      <c r="O89" s="206"/>
      <c r="P89" s="206"/>
      <c r="Q89" s="206"/>
      <c r="R89" s="210">
        <f t="shared" si="14"/>
        <v>0</v>
      </c>
      <c r="S89" s="361"/>
      <c r="T89" s="294"/>
      <c r="U89" s="288"/>
      <c r="V89" s="297"/>
    </row>
    <row r="90" spans="1:22" ht="60.75" thickBot="1">
      <c r="A90" s="393">
        <v>9</v>
      </c>
      <c r="B90" s="286" t="str">
        <f>'5- Identificación de Riesgos'!B90:B99</f>
        <v>Ofrecer, prometer, entregar, aceptar o solicitar una ventaja indebida para efectuar la asignación presupuestal</v>
      </c>
      <c r="C90" s="177" t="str">
        <f>'5- Identificación de Riesgos'!D90</f>
        <v>1. Falta de ética de los servidores públicos (Debilidades en principios y valores)</v>
      </c>
      <c r="D90" s="174"/>
      <c r="E90" s="507" t="s">
        <v>364</v>
      </c>
      <c r="F90" s="207" t="s">
        <v>311</v>
      </c>
      <c r="G90" s="207" t="s">
        <v>311</v>
      </c>
      <c r="H90" s="207" t="s">
        <v>311</v>
      </c>
      <c r="I90" s="207" t="s">
        <v>311</v>
      </c>
      <c r="J90" s="208">
        <f t="shared" si="12"/>
        <v>1</v>
      </c>
      <c r="K90" s="396">
        <f t="shared" ref="K90" si="16">AVERAGE(J90:J99)</f>
        <v>0.3</v>
      </c>
      <c r="L90" s="207" t="str">
        <f>'5- Identificación de Riesgos'!I90</f>
        <v>Afectación de reputacion,imagén,  credibilidad, satisfacción de usuarios y PI</v>
      </c>
      <c r="M90" s="510" t="s">
        <v>374</v>
      </c>
      <c r="N90" s="205" t="s">
        <v>310</v>
      </c>
      <c r="O90" s="205" t="s">
        <v>310</v>
      </c>
      <c r="P90" s="205" t="s">
        <v>311</v>
      </c>
      <c r="Q90" s="205" t="s">
        <v>311</v>
      </c>
      <c r="R90" s="208">
        <f t="shared" si="14"/>
        <v>0.35</v>
      </c>
      <c r="S90" s="396">
        <f t="shared" ref="S90" si="17">AVERAGE(R90:R99)</f>
        <v>3.4999999999999996E-2</v>
      </c>
      <c r="T90" s="35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2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357" t="str">
        <f>CONCATENATE(VLOOKUP((LEFT(T90,LEN(T90)-4)&amp;LEFT(U90,LEN(U90)-4)),'9- Matriz de Calor '!$D$18:$E$42,2,0)," - ",RIGHT(T90,1)*RIGHT(U90,1))</f>
        <v>Bajo - 2</v>
      </c>
    </row>
    <row r="91" spans="1:22" ht="30.75" thickBot="1">
      <c r="A91" s="394"/>
      <c r="B91" s="287"/>
      <c r="C91" s="177" t="str">
        <f>'5- Identificación de Riesgos'!D91</f>
        <v>2. Falta de ética de terceros interesados  (Debilidades principios y valores)</v>
      </c>
      <c r="D91" s="172"/>
      <c r="E91" s="508" t="s">
        <v>365</v>
      </c>
      <c r="F91" s="207" t="s">
        <v>311</v>
      </c>
      <c r="G91" s="207" t="s">
        <v>311</v>
      </c>
      <c r="H91" s="207" t="s">
        <v>311</v>
      </c>
      <c r="I91" s="207" t="s">
        <v>311</v>
      </c>
      <c r="J91" s="209">
        <f t="shared" si="12"/>
        <v>1</v>
      </c>
      <c r="K91" s="360"/>
      <c r="L91" s="205" t="str">
        <f>'5- Identificación de Riesgos'!I91</f>
        <v>Afectación Económica</v>
      </c>
      <c r="M91" s="171"/>
      <c r="N91" s="205"/>
      <c r="O91" s="205"/>
      <c r="P91" s="205"/>
      <c r="Q91" s="205"/>
      <c r="R91" s="209">
        <f t="shared" si="14"/>
        <v>0</v>
      </c>
      <c r="S91" s="360"/>
      <c r="T91" s="293"/>
      <c r="U91" s="287"/>
      <c r="V91" s="296"/>
    </row>
    <row r="92" spans="1:22" ht="49.5" customHeight="1" thickBot="1">
      <c r="A92" s="394"/>
      <c r="B92" s="287"/>
      <c r="C92" s="177" t="str">
        <f>'5- Identificación de Riesgos'!D92</f>
        <v xml:space="preserve">3. La asignación presupuestal se tramita incumpliendo criterios técnicos y legales, está concentrada en un solo servidor y carece de controles administrativos. </v>
      </c>
      <c r="D92" s="172"/>
      <c r="E92" s="509" t="s">
        <v>368</v>
      </c>
      <c r="F92" s="207" t="s">
        <v>311</v>
      </c>
      <c r="G92" s="207" t="s">
        <v>311</v>
      </c>
      <c r="H92" s="207" t="s">
        <v>311</v>
      </c>
      <c r="I92" s="207" t="s">
        <v>311</v>
      </c>
      <c r="J92" s="209">
        <f t="shared" si="12"/>
        <v>1</v>
      </c>
      <c r="K92" s="360"/>
      <c r="L92" s="205">
        <f>'5- Identificación de Riesgos'!I92</f>
        <v>0</v>
      </c>
      <c r="M92" s="171"/>
      <c r="N92" s="205"/>
      <c r="O92" s="205"/>
      <c r="P92" s="205"/>
      <c r="Q92" s="205"/>
      <c r="R92" s="209">
        <f t="shared" si="14"/>
        <v>0</v>
      </c>
      <c r="S92" s="360"/>
      <c r="T92" s="293"/>
      <c r="U92" s="287"/>
      <c r="V92" s="296"/>
    </row>
    <row r="93" spans="1:22" ht="15.75" thickBot="1">
      <c r="A93" s="394"/>
      <c r="B93" s="287"/>
      <c r="C93" s="177">
        <f>'5- Identificación de Riesgos'!D93</f>
        <v>0</v>
      </c>
      <c r="D93" s="172"/>
      <c r="E93" s="170"/>
      <c r="F93" s="205"/>
      <c r="G93" s="205"/>
      <c r="H93" s="205"/>
      <c r="I93" s="205"/>
      <c r="J93" s="209">
        <f t="shared" si="12"/>
        <v>0</v>
      </c>
      <c r="K93" s="360"/>
      <c r="L93" s="205">
        <f>'5- Identificación de Riesgos'!I93</f>
        <v>0</v>
      </c>
      <c r="M93" s="171"/>
      <c r="N93" s="205"/>
      <c r="O93" s="205"/>
      <c r="P93" s="205"/>
      <c r="Q93" s="205"/>
      <c r="R93" s="209">
        <f t="shared" si="14"/>
        <v>0</v>
      </c>
      <c r="S93" s="360"/>
      <c r="T93" s="293"/>
      <c r="U93" s="287"/>
      <c r="V93" s="296"/>
    </row>
    <row r="94" spans="1:22" ht="30.75" thickBot="1">
      <c r="A94" s="394"/>
      <c r="B94" s="287"/>
      <c r="C94" s="177">
        <f>'5- Identificación de Riesgos'!D94</f>
        <v>0</v>
      </c>
      <c r="D94" s="172"/>
      <c r="E94" s="170"/>
      <c r="F94" s="205"/>
      <c r="G94" s="205"/>
      <c r="H94" s="205"/>
      <c r="I94" s="205"/>
      <c r="J94" s="209">
        <f t="shared" si="12"/>
        <v>0</v>
      </c>
      <c r="K94" s="360"/>
      <c r="L94" s="205">
        <f>'5- Identificación de Riesgos'!I94</f>
        <v>0</v>
      </c>
      <c r="M94" s="171"/>
      <c r="N94" s="205"/>
      <c r="O94" s="205"/>
      <c r="P94" s="205"/>
      <c r="Q94" s="205"/>
      <c r="R94" s="209">
        <f t="shared" si="14"/>
        <v>0</v>
      </c>
      <c r="S94" s="360"/>
      <c r="T94" s="293"/>
      <c r="U94" s="287"/>
      <c r="V94" s="296"/>
    </row>
    <row r="95" spans="1:22" ht="30.75" thickBot="1">
      <c r="A95" s="394"/>
      <c r="B95" s="287"/>
      <c r="C95" s="177">
        <f>'5- Identificación de Riesgos'!D95</f>
        <v>0</v>
      </c>
      <c r="D95" s="172"/>
      <c r="E95" s="170"/>
      <c r="F95" s="205"/>
      <c r="G95" s="205"/>
      <c r="H95" s="205"/>
      <c r="I95" s="205"/>
      <c r="J95" s="209">
        <f t="shared" si="12"/>
        <v>0</v>
      </c>
      <c r="K95" s="360"/>
      <c r="L95" s="205">
        <f>'5- Identificación de Riesgos'!I95</f>
        <v>0</v>
      </c>
      <c r="M95" s="171"/>
      <c r="N95" s="205"/>
      <c r="O95" s="205"/>
      <c r="P95" s="205"/>
      <c r="Q95" s="205"/>
      <c r="R95" s="209">
        <f t="shared" si="14"/>
        <v>0</v>
      </c>
      <c r="S95" s="360"/>
      <c r="T95" s="293"/>
      <c r="U95" s="287"/>
      <c r="V95" s="296"/>
    </row>
    <row r="96" spans="1:22" ht="30.75" thickBot="1">
      <c r="A96" s="394"/>
      <c r="B96" s="287"/>
      <c r="C96" s="177">
        <f>'5- Identificación de Riesgos'!D96</f>
        <v>0</v>
      </c>
      <c r="D96" s="172"/>
      <c r="E96" s="170"/>
      <c r="F96" s="205"/>
      <c r="G96" s="205"/>
      <c r="H96" s="205"/>
      <c r="I96" s="205"/>
      <c r="J96" s="209">
        <f t="shared" si="12"/>
        <v>0</v>
      </c>
      <c r="K96" s="360"/>
      <c r="L96" s="205">
        <f>'5- Identificación de Riesgos'!I96</f>
        <v>0</v>
      </c>
      <c r="M96" s="171"/>
      <c r="N96" s="205"/>
      <c r="O96" s="205"/>
      <c r="P96" s="205"/>
      <c r="Q96" s="205"/>
      <c r="R96" s="209">
        <f t="shared" si="14"/>
        <v>0</v>
      </c>
      <c r="S96" s="360"/>
      <c r="T96" s="293"/>
      <c r="U96" s="287"/>
      <c r="V96" s="296"/>
    </row>
    <row r="97" spans="1:22" ht="30.75" thickBot="1">
      <c r="A97" s="394"/>
      <c r="B97" s="287"/>
      <c r="C97" s="177">
        <f>'5- Identificación de Riesgos'!D97</f>
        <v>0</v>
      </c>
      <c r="D97" s="172"/>
      <c r="E97" s="170"/>
      <c r="F97" s="205"/>
      <c r="G97" s="205"/>
      <c r="H97" s="205"/>
      <c r="I97" s="205"/>
      <c r="J97" s="209">
        <f t="shared" si="12"/>
        <v>0</v>
      </c>
      <c r="K97" s="360"/>
      <c r="L97" s="205">
        <f>'5- Identificación de Riesgos'!I97</f>
        <v>0</v>
      </c>
      <c r="M97" s="171"/>
      <c r="N97" s="205"/>
      <c r="O97" s="205"/>
      <c r="P97" s="205"/>
      <c r="Q97" s="205"/>
      <c r="R97" s="209">
        <f t="shared" si="14"/>
        <v>0</v>
      </c>
      <c r="S97" s="360"/>
      <c r="T97" s="293"/>
      <c r="U97" s="287"/>
      <c r="V97" s="296"/>
    </row>
    <row r="98" spans="1:22" ht="30.75" thickBot="1">
      <c r="A98" s="394"/>
      <c r="B98" s="287"/>
      <c r="C98" s="177">
        <f>'5- Identificación de Riesgos'!D98</f>
        <v>0</v>
      </c>
      <c r="D98" s="172"/>
      <c r="E98" s="172"/>
      <c r="F98" s="205"/>
      <c r="G98" s="205"/>
      <c r="H98" s="205"/>
      <c r="I98" s="205"/>
      <c r="J98" s="209">
        <f t="shared" si="12"/>
        <v>0</v>
      </c>
      <c r="K98" s="360"/>
      <c r="L98" s="205">
        <f>'5- Identificación de Riesgos'!I98</f>
        <v>0</v>
      </c>
      <c r="M98" s="171"/>
      <c r="N98" s="205"/>
      <c r="O98" s="205"/>
      <c r="P98" s="205"/>
      <c r="Q98" s="205"/>
      <c r="R98" s="209">
        <f t="shared" si="14"/>
        <v>0</v>
      </c>
      <c r="S98" s="360"/>
      <c r="T98" s="293"/>
      <c r="U98" s="287"/>
      <c r="V98" s="296"/>
    </row>
    <row r="99" spans="1:22" ht="15.75" thickBot="1">
      <c r="A99" s="395"/>
      <c r="B99" s="288"/>
      <c r="C99" s="177">
        <f>'5- Identificación de Riesgos'!D99</f>
        <v>0</v>
      </c>
      <c r="D99" s="173"/>
      <c r="E99" s="180"/>
      <c r="F99" s="206"/>
      <c r="G99" s="206"/>
      <c r="H99" s="206"/>
      <c r="I99" s="206"/>
      <c r="J99" s="210">
        <f t="shared" si="12"/>
        <v>0</v>
      </c>
      <c r="K99" s="361"/>
      <c r="L99" s="206">
        <f>'5- Identificación de Riesgos'!I99</f>
        <v>0</v>
      </c>
      <c r="M99" s="181"/>
      <c r="N99" s="206"/>
      <c r="O99" s="206"/>
      <c r="P99" s="206"/>
      <c r="Q99" s="206"/>
      <c r="R99" s="210">
        <f t="shared" si="14"/>
        <v>0</v>
      </c>
      <c r="S99" s="361"/>
      <c r="T99" s="294"/>
      <c r="U99" s="288"/>
      <c r="V99" s="297"/>
    </row>
    <row r="100" spans="1:22" ht="60.75" thickBot="1">
      <c r="A100" s="393">
        <v>10</v>
      </c>
      <c r="B100" s="286" t="str">
        <f>'5- Identificación de Riesgos'!B100:B109</f>
        <v>Ofrecer, prometer, entregar, aceptar o solicitar una ventaja indebida para tramitar cuentas sin el lleno de requisitos contractuales o aplicar erradamente deducciones.</v>
      </c>
      <c r="C100" s="177" t="str">
        <f>'5- Identificación de Riesgos'!D100</f>
        <v>1. Falta de ética de los servidores públicos (Debilidades en principios y valores)</v>
      </c>
      <c r="D100" s="174"/>
      <c r="E100" s="507" t="s">
        <v>364</v>
      </c>
      <c r="F100" s="207" t="s">
        <v>311</v>
      </c>
      <c r="G100" s="207" t="s">
        <v>311</v>
      </c>
      <c r="H100" s="207" t="s">
        <v>311</v>
      </c>
      <c r="I100" s="207" t="s">
        <v>311</v>
      </c>
      <c r="J100" s="208">
        <f t="shared" ref="J100:J119" si="18">COUNTIF(F100:I100,"SI")/4</f>
        <v>1</v>
      </c>
      <c r="K100" s="396">
        <f t="shared" ref="K100:K110" si="19">AVERAGE(J100:J109)</f>
        <v>0.5</v>
      </c>
      <c r="L100" s="207" t="str">
        <f>'5- Identificación de Riesgos'!I100</f>
        <v>Afectación de reputacion,imagén,  credibilidad, satisfacción de usuarios y PI</v>
      </c>
      <c r="M100" s="510" t="s">
        <v>374</v>
      </c>
      <c r="N100" s="205" t="s">
        <v>310</v>
      </c>
      <c r="O100" s="205" t="s">
        <v>310</v>
      </c>
      <c r="P100" s="205" t="s">
        <v>311</v>
      </c>
      <c r="Q100" s="205" t="s">
        <v>311</v>
      </c>
      <c r="R100" s="208">
        <f t="shared" ref="R100:R119" si="20">SUM(COUNTIF(N100,"SI")*25%,COUNTIF(O100,"SI")*40%,COUNTIF(P100,"SI")*25%,COUNTIF(Q100,"SI")*10%)</f>
        <v>0.35</v>
      </c>
      <c r="S100" s="396">
        <f t="shared" ref="S100" si="21">AVERAGE(R100:R109)</f>
        <v>0.13500000000000001</v>
      </c>
      <c r="T100" s="356"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26"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357" t="str">
        <f>CONCATENATE(VLOOKUP((LEFT(T100,LEN(T100)-4)&amp;LEFT(U100,LEN(U100)-4)),'9- Matriz de Calor '!$D$18:$E$42,2,0)," - ",RIGHT(T100,1)*RIGHT(U100,1))</f>
        <v>Bajo - 2</v>
      </c>
    </row>
    <row r="101" spans="1:22" ht="51.75" thickBot="1">
      <c r="A101" s="394"/>
      <c r="B101" s="287"/>
      <c r="C101" s="177" t="str">
        <f>'5- Identificación de Riesgos'!D101</f>
        <v>2. Falta de ética de terceros interesados  (Debilidades principios y valores)</v>
      </c>
      <c r="D101" s="172"/>
      <c r="E101" s="508" t="s">
        <v>365</v>
      </c>
      <c r="F101" s="207" t="s">
        <v>311</v>
      </c>
      <c r="G101" s="207" t="s">
        <v>311</v>
      </c>
      <c r="H101" s="207" t="s">
        <v>311</v>
      </c>
      <c r="I101" s="207" t="s">
        <v>311</v>
      </c>
      <c r="J101" s="209">
        <f t="shared" si="18"/>
        <v>1</v>
      </c>
      <c r="K101" s="360"/>
      <c r="L101" s="205" t="str">
        <f>'5- Identificación de Riesgos'!I101</f>
        <v>Afectación Económica</v>
      </c>
      <c r="M101" s="510" t="s">
        <v>376</v>
      </c>
      <c r="N101" s="205" t="s">
        <v>311</v>
      </c>
      <c r="O101" s="205" t="s">
        <v>311</v>
      </c>
      <c r="P101" s="205" t="s">
        <v>311</v>
      </c>
      <c r="Q101" s="205" t="s">
        <v>311</v>
      </c>
      <c r="R101" s="209">
        <f t="shared" si="20"/>
        <v>1</v>
      </c>
      <c r="S101" s="360"/>
      <c r="T101" s="293"/>
      <c r="U101" s="287"/>
      <c r="V101" s="296"/>
    </row>
    <row r="102" spans="1:22" ht="69.75" customHeight="1" thickBot="1">
      <c r="A102" s="394"/>
      <c r="B102" s="287"/>
      <c r="C102" s="177" t="str">
        <f>'5- Identificación de Riesgos'!D102</f>
        <v>3. Falta de compromiso y sinergia administrativa para revisar la completitud de los soportes ordenados en el contrato, como requisito para trámite de pago o ausencia de verificación de su publicación en SECOPII</v>
      </c>
      <c r="D102" s="172"/>
      <c r="E102" s="509" t="s">
        <v>369</v>
      </c>
      <c r="F102" s="207" t="s">
        <v>311</v>
      </c>
      <c r="G102" s="207" t="s">
        <v>311</v>
      </c>
      <c r="H102" s="207" t="s">
        <v>311</v>
      </c>
      <c r="I102" s="207" t="s">
        <v>311</v>
      </c>
      <c r="J102" s="209">
        <f t="shared" si="18"/>
        <v>1</v>
      </c>
      <c r="K102" s="360"/>
      <c r="L102" s="205">
        <f>'5- Identificación de Riesgos'!I102</f>
        <v>0</v>
      </c>
      <c r="M102" s="171"/>
      <c r="N102" s="205"/>
      <c r="O102" s="205"/>
      <c r="P102" s="205"/>
      <c r="Q102" s="205"/>
      <c r="R102" s="209">
        <f t="shared" si="20"/>
        <v>0</v>
      </c>
      <c r="S102" s="360"/>
      <c r="T102" s="293"/>
      <c r="U102" s="287"/>
      <c r="V102" s="296"/>
    </row>
    <row r="103" spans="1:22" ht="71.25" customHeight="1" thickBot="1">
      <c r="A103" s="394"/>
      <c r="B103" s="287"/>
      <c r="C103" s="177" t="str">
        <f>'5- Identificación de Riesgos'!D103</f>
        <v>4. Desconocimiento de las normas tributarias que se aplican y que incluyen obligación de hacer retenciones en la fuente</v>
      </c>
      <c r="D103" s="172"/>
      <c r="E103" s="507" t="s">
        <v>370</v>
      </c>
      <c r="F103" s="207" t="s">
        <v>311</v>
      </c>
      <c r="G103" s="207" t="s">
        <v>311</v>
      </c>
      <c r="H103" s="207" t="s">
        <v>311</v>
      </c>
      <c r="I103" s="207" t="s">
        <v>311</v>
      </c>
      <c r="J103" s="209">
        <f t="shared" si="18"/>
        <v>1</v>
      </c>
      <c r="K103" s="360"/>
      <c r="L103" s="205">
        <f>'5- Identificación de Riesgos'!I103</f>
        <v>0</v>
      </c>
      <c r="M103" s="171"/>
      <c r="N103" s="205"/>
      <c r="O103" s="205"/>
      <c r="P103" s="205"/>
      <c r="Q103" s="205"/>
      <c r="R103" s="209">
        <f t="shared" si="20"/>
        <v>0</v>
      </c>
      <c r="S103" s="360"/>
      <c r="T103" s="293"/>
      <c r="U103" s="287"/>
      <c r="V103" s="296"/>
    </row>
    <row r="104" spans="1:22" ht="53.25" customHeight="1" thickBot="1">
      <c r="A104" s="394"/>
      <c r="B104" s="287"/>
      <c r="C104" s="177" t="str">
        <f>'5- Identificación de Riesgos'!D104</f>
        <v>5. Desidia administrativa en el trámite de las cuentas que generen perjuicios a beneficiarios de pagos por demoras injustificadas</v>
      </c>
      <c r="D104" s="172"/>
      <c r="E104" s="509" t="s">
        <v>371</v>
      </c>
      <c r="F104" s="207" t="s">
        <v>311</v>
      </c>
      <c r="G104" s="207" t="s">
        <v>311</v>
      </c>
      <c r="H104" s="207" t="s">
        <v>311</v>
      </c>
      <c r="I104" s="207" t="s">
        <v>311</v>
      </c>
      <c r="J104" s="209">
        <f t="shared" si="18"/>
        <v>1</v>
      </c>
      <c r="K104" s="360"/>
      <c r="L104" s="205">
        <f>'5- Identificación de Riesgos'!I104</f>
        <v>0</v>
      </c>
      <c r="M104" s="171"/>
      <c r="N104" s="205"/>
      <c r="O104" s="205"/>
      <c r="P104" s="205"/>
      <c r="Q104" s="205"/>
      <c r="R104" s="209">
        <f t="shared" si="20"/>
        <v>0</v>
      </c>
      <c r="S104" s="360"/>
      <c r="T104" s="293"/>
      <c r="U104" s="287"/>
      <c r="V104" s="296"/>
    </row>
    <row r="105" spans="1:22" ht="49.5" customHeight="1" thickBot="1">
      <c r="A105" s="394"/>
      <c r="B105" s="287"/>
      <c r="C105" s="177" t="str">
        <f>'5- Identificación de Riesgos'!D105</f>
        <v>6. Ausencia de controles que permitan la demora injustificada en el trámite de cuentas</v>
      </c>
      <c r="D105" s="172"/>
      <c r="E105" s="509" t="s">
        <v>372</v>
      </c>
      <c r="F105" s="207"/>
      <c r="G105" s="207"/>
      <c r="H105" s="207"/>
      <c r="I105" s="207"/>
      <c r="J105" s="209">
        <f t="shared" si="18"/>
        <v>0</v>
      </c>
      <c r="K105" s="360"/>
      <c r="L105" s="205">
        <f>'5- Identificación de Riesgos'!I105</f>
        <v>0</v>
      </c>
      <c r="M105" s="171"/>
      <c r="N105" s="205"/>
      <c r="O105" s="205"/>
      <c r="P105" s="205"/>
      <c r="Q105" s="205"/>
      <c r="R105" s="209">
        <f t="shared" si="20"/>
        <v>0</v>
      </c>
      <c r="S105" s="360"/>
      <c r="T105" s="293"/>
      <c r="U105" s="287"/>
      <c r="V105" s="296"/>
    </row>
    <row r="106" spans="1:22" ht="15.75" thickBot="1">
      <c r="A106" s="394"/>
      <c r="B106" s="287"/>
      <c r="C106" s="177">
        <f>'5- Identificación de Riesgos'!D106</f>
        <v>0</v>
      </c>
      <c r="D106" s="172"/>
      <c r="E106" s="170"/>
      <c r="F106" s="205"/>
      <c r="G106" s="205"/>
      <c r="H106" s="205"/>
      <c r="I106" s="205"/>
      <c r="J106" s="209">
        <f t="shared" si="18"/>
        <v>0</v>
      </c>
      <c r="K106" s="360"/>
      <c r="L106" s="205">
        <f>'5- Identificación de Riesgos'!I106</f>
        <v>0</v>
      </c>
      <c r="M106" s="171"/>
      <c r="N106" s="205"/>
      <c r="O106" s="205"/>
      <c r="P106" s="205"/>
      <c r="Q106" s="205"/>
      <c r="R106" s="209">
        <f t="shared" si="20"/>
        <v>0</v>
      </c>
      <c r="S106" s="360"/>
      <c r="T106" s="293"/>
      <c r="U106" s="287"/>
      <c r="V106" s="296"/>
    </row>
    <row r="107" spans="1:22" ht="30.75" thickBot="1">
      <c r="A107" s="394"/>
      <c r="B107" s="287"/>
      <c r="C107" s="177">
        <f>'5- Identificación de Riesgos'!D107</f>
        <v>0</v>
      </c>
      <c r="D107" s="172"/>
      <c r="E107" s="170"/>
      <c r="F107" s="205"/>
      <c r="G107" s="205"/>
      <c r="H107" s="205"/>
      <c r="I107" s="205"/>
      <c r="J107" s="209">
        <f t="shared" si="18"/>
        <v>0</v>
      </c>
      <c r="K107" s="360"/>
      <c r="L107" s="205">
        <f>'5- Identificación de Riesgos'!I107</f>
        <v>0</v>
      </c>
      <c r="M107" s="171"/>
      <c r="N107" s="205"/>
      <c r="O107" s="205"/>
      <c r="P107" s="205"/>
      <c r="Q107" s="205"/>
      <c r="R107" s="209">
        <f t="shared" si="20"/>
        <v>0</v>
      </c>
      <c r="S107" s="360"/>
      <c r="T107" s="293"/>
      <c r="U107" s="287"/>
      <c r="V107" s="296"/>
    </row>
    <row r="108" spans="1:22" ht="30.75" thickBot="1">
      <c r="A108" s="394"/>
      <c r="B108" s="287"/>
      <c r="C108" s="177">
        <f>'5- Identificación de Riesgos'!D108</f>
        <v>0</v>
      </c>
      <c r="D108" s="172"/>
      <c r="E108" s="172"/>
      <c r="F108" s="205"/>
      <c r="G108" s="205"/>
      <c r="H108" s="205"/>
      <c r="I108" s="205"/>
      <c r="J108" s="209">
        <f t="shared" si="18"/>
        <v>0</v>
      </c>
      <c r="K108" s="360"/>
      <c r="L108" s="205">
        <f>'5- Identificación de Riesgos'!I108</f>
        <v>0</v>
      </c>
      <c r="M108" s="171"/>
      <c r="N108" s="205"/>
      <c r="O108" s="205"/>
      <c r="P108" s="205"/>
      <c r="Q108" s="205"/>
      <c r="R108" s="209">
        <f t="shared" si="20"/>
        <v>0</v>
      </c>
      <c r="S108" s="360"/>
      <c r="T108" s="293"/>
      <c r="U108" s="287"/>
      <c r="V108" s="296"/>
    </row>
    <row r="109" spans="1:22" ht="15.75" thickBot="1">
      <c r="A109" s="395"/>
      <c r="B109" s="288"/>
      <c r="C109" s="177">
        <f>'5- Identificación de Riesgos'!D109</f>
        <v>0</v>
      </c>
      <c r="D109" s="173"/>
      <c r="E109" s="180"/>
      <c r="F109" s="206"/>
      <c r="G109" s="206"/>
      <c r="H109" s="206"/>
      <c r="I109" s="206"/>
      <c r="J109" s="210">
        <f t="shared" si="18"/>
        <v>0</v>
      </c>
      <c r="K109" s="361"/>
      <c r="L109" s="206">
        <f>'5- Identificación de Riesgos'!I109</f>
        <v>0</v>
      </c>
      <c r="M109" s="181"/>
      <c r="N109" s="206"/>
      <c r="O109" s="206"/>
      <c r="P109" s="206"/>
      <c r="Q109" s="206"/>
      <c r="R109" s="210">
        <f t="shared" si="20"/>
        <v>0</v>
      </c>
      <c r="S109" s="361"/>
      <c r="T109" s="294"/>
      <c r="U109" s="288"/>
      <c r="V109" s="297"/>
    </row>
    <row r="110" spans="1:22" ht="60.75" thickBot="1">
      <c r="A110" s="393">
        <v>11</v>
      </c>
      <c r="B110" s="286" t="str">
        <f>'5- Identificación de Riesgos'!B110:B119</f>
        <v>Ofrecer, prometer, entregar, aceptar o solicitar una ventaja indebida para girar un cheque a un beneficiario diferente al que corresponde.</v>
      </c>
      <c r="C110" s="177" t="str">
        <f>'5- Identificación de Riesgos'!D110</f>
        <v>1. Falta de ética de los servidores públicos (Debilidades en principios y valores)</v>
      </c>
      <c r="D110" s="174"/>
      <c r="E110" s="507" t="s">
        <v>364</v>
      </c>
      <c r="F110" s="207" t="s">
        <v>311</v>
      </c>
      <c r="G110" s="207" t="s">
        <v>311</v>
      </c>
      <c r="H110" s="207" t="s">
        <v>311</v>
      </c>
      <c r="I110" s="207" t="s">
        <v>311</v>
      </c>
      <c r="J110" s="208">
        <f t="shared" si="18"/>
        <v>1</v>
      </c>
      <c r="K110" s="396">
        <f>AVERAGE(J110:J119)</f>
        <v>0.27500000000000002</v>
      </c>
      <c r="L110" s="207" t="str">
        <f>'5- Identificación de Riesgos'!I110</f>
        <v>Afectación de reputacion,imagén,  credibilidad, satisfacción de usuarios y PI</v>
      </c>
      <c r="M110" s="510" t="s">
        <v>374</v>
      </c>
      <c r="N110" s="205" t="s">
        <v>310</v>
      </c>
      <c r="O110" s="205" t="s">
        <v>310</v>
      </c>
      <c r="P110" s="205" t="s">
        <v>311</v>
      </c>
      <c r="Q110" s="205" t="s">
        <v>311</v>
      </c>
      <c r="R110" s="208">
        <f t="shared" si="20"/>
        <v>0.35</v>
      </c>
      <c r="S110" s="396">
        <f t="shared" ref="S110" si="22">AVERAGE(R110:R119)</f>
        <v>0.13500000000000001</v>
      </c>
      <c r="T110" s="356"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26"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357" t="str">
        <f>CONCATENATE(VLOOKUP((LEFT(T110,LEN(T110)-4)&amp;LEFT(U110,LEN(U110)-4)),'9- Matriz de Calor '!$D$18:$E$42,2,0)," - ",RIGHT(T110,1)*RIGHT(U110,1))</f>
        <v>Bajo - 2</v>
      </c>
    </row>
    <row r="111" spans="1:22" ht="30.75" thickBot="1">
      <c r="A111" s="394"/>
      <c r="B111" s="287"/>
      <c r="C111" s="177" t="str">
        <f>'5- Identificación de Riesgos'!D111</f>
        <v>2. Falta de ética de terceros interesados  (Debilidades principios y valores)</v>
      </c>
      <c r="D111" s="172"/>
      <c r="E111" s="508" t="s">
        <v>365</v>
      </c>
      <c r="F111" s="207" t="s">
        <v>311</v>
      </c>
      <c r="G111" s="207" t="s">
        <v>311</v>
      </c>
      <c r="H111" s="207" t="s">
        <v>311</v>
      </c>
      <c r="I111" s="207" t="s">
        <v>311</v>
      </c>
      <c r="J111" s="209">
        <f t="shared" si="18"/>
        <v>1</v>
      </c>
      <c r="K111" s="360"/>
      <c r="L111" s="205" t="str">
        <f>'5- Identificación de Riesgos'!I111</f>
        <v>Afectación Económica</v>
      </c>
      <c r="M111" s="510" t="s">
        <v>375</v>
      </c>
      <c r="N111" s="205" t="s">
        <v>311</v>
      </c>
      <c r="O111" s="205" t="s">
        <v>311</v>
      </c>
      <c r="P111" s="205" t="s">
        <v>311</v>
      </c>
      <c r="Q111" s="205" t="s">
        <v>311</v>
      </c>
      <c r="R111" s="209">
        <f t="shared" si="20"/>
        <v>1</v>
      </c>
      <c r="S111" s="360"/>
      <c r="T111" s="293"/>
      <c r="U111" s="287"/>
      <c r="V111" s="296"/>
    </row>
    <row r="112" spans="1:22" ht="30.75" thickBot="1">
      <c r="A112" s="394"/>
      <c r="B112" s="287"/>
      <c r="C112" s="177" t="str">
        <f>'5- Identificación de Riesgos'!D112</f>
        <v>3. Ausencia de Control dual en la revisión de los cheques girados</v>
      </c>
      <c r="D112" s="172"/>
      <c r="E112" s="509" t="s">
        <v>373</v>
      </c>
      <c r="F112" s="207" t="s">
        <v>310</v>
      </c>
      <c r="G112" s="207" t="s">
        <v>311</v>
      </c>
      <c r="H112" s="207" t="s">
        <v>311</v>
      </c>
      <c r="I112" s="207" t="s">
        <v>311</v>
      </c>
      <c r="J112" s="209">
        <f t="shared" si="18"/>
        <v>0.75</v>
      </c>
      <c r="K112" s="360"/>
      <c r="L112" s="205">
        <f>'5- Identificación de Riesgos'!I112</f>
        <v>0</v>
      </c>
      <c r="M112" s="171"/>
      <c r="N112" s="205"/>
      <c r="O112" s="205"/>
      <c r="P112" s="205"/>
      <c r="Q112" s="205"/>
      <c r="R112" s="209">
        <f t="shared" si="20"/>
        <v>0</v>
      </c>
      <c r="S112" s="360"/>
      <c r="T112" s="293"/>
      <c r="U112" s="287"/>
      <c r="V112" s="296"/>
    </row>
    <row r="113" spans="1:22" ht="15.75" thickBot="1">
      <c r="A113" s="394"/>
      <c r="B113" s="287"/>
      <c r="C113" s="177">
        <f>'5- Identificación de Riesgos'!D113</f>
        <v>0</v>
      </c>
      <c r="D113" s="172"/>
      <c r="E113" s="170"/>
      <c r="F113" s="205"/>
      <c r="G113" s="205"/>
      <c r="H113" s="205"/>
      <c r="I113" s="205"/>
      <c r="J113" s="209">
        <f t="shared" si="18"/>
        <v>0</v>
      </c>
      <c r="K113" s="360"/>
      <c r="L113" s="205">
        <f>'5- Identificación de Riesgos'!I113</f>
        <v>0</v>
      </c>
      <c r="M113" s="171"/>
      <c r="N113" s="205"/>
      <c r="O113" s="205"/>
      <c r="P113" s="205"/>
      <c r="Q113" s="205"/>
      <c r="R113" s="209">
        <f t="shared" si="20"/>
        <v>0</v>
      </c>
      <c r="S113" s="360"/>
      <c r="T113" s="293"/>
      <c r="U113" s="287"/>
      <c r="V113" s="296"/>
    </row>
    <row r="114" spans="1:22" ht="30.75" thickBot="1">
      <c r="A114" s="394"/>
      <c r="B114" s="287"/>
      <c r="C114" s="177">
        <f>'5- Identificación de Riesgos'!D114</f>
        <v>0</v>
      </c>
      <c r="D114" s="172"/>
      <c r="E114" s="170"/>
      <c r="F114" s="205"/>
      <c r="G114" s="205"/>
      <c r="H114" s="205"/>
      <c r="I114" s="205"/>
      <c r="J114" s="209">
        <f t="shared" si="18"/>
        <v>0</v>
      </c>
      <c r="K114" s="360"/>
      <c r="L114" s="205">
        <f>'5- Identificación de Riesgos'!I114</f>
        <v>0</v>
      </c>
      <c r="M114" s="171"/>
      <c r="N114" s="205"/>
      <c r="O114" s="205"/>
      <c r="P114" s="205"/>
      <c r="Q114" s="205"/>
      <c r="R114" s="209">
        <f t="shared" si="20"/>
        <v>0</v>
      </c>
      <c r="S114" s="360"/>
      <c r="T114" s="293"/>
      <c r="U114" s="287"/>
      <c r="V114" s="296"/>
    </row>
    <row r="115" spans="1:22" ht="30.75" thickBot="1">
      <c r="A115" s="394"/>
      <c r="B115" s="287"/>
      <c r="C115" s="177">
        <f>'5- Identificación de Riesgos'!D115</f>
        <v>0</v>
      </c>
      <c r="D115" s="172"/>
      <c r="E115" s="170"/>
      <c r="F115" s="205"/>
      <c r="G115" s="205"/>
      <c r="H115" s="205"/>
      <c r="I115" s="205"/>
      <c r="J115" s="209">
        <f t="shared" si="18"/>
        <v>0</v>
      </c>
      <c r="K115" s="360"/>
      <c r="L115" s="205">
        <f>'5- Identificación de Riesgos'!I115</f>
        <v>0</v>
      </c>
      <c r="M115" s="171"/>
      <c r="N115" s="205"/>
      <c r="O115" s="205"/>
      <c r="P115" s="205"/>
      <c r="Q115" s="205"/>
      <c r="R115" s="209">
        <f t="shared" si="20"/>
        <v>0</v>
      </c>
      <c r="S115" s="360"/>
      <c r="T115" s="293"/>
      <c r="U115" s="287"/>
      <c r="V115" s="296"/>
    </row>
    <row r="116" spans="1:22" ht="30.75" thickBot="1">
      <c r="A116" s="394"/>
      <c r="B116" s="287"/>
      <c r="C116" s="177">
        <f>'5- Identificación de Riesgos'!D116</f>
        <v>0</v>
      </c>
      <c r="D116" s="172"/>
      <c r="E116" s="170"/>
      <c r="F116" s="205"/>
      <c r="G116" s="205"/>
      <c r="H116" s="205"/>
      <c r="I116" s="205"/>
      <c r="J116" s="209">
        <f t="shared" si="18"/>
        <v>0</v>
      </c>
      <c r="K116" s="360"/>
      <c r="L116" s="205">
        <f>'5- Identificación de Riesgos'!I116</f>
        <v>0</v>
      </c>
      <c r="M116" s="171"/>
      <c r="N116" s="205"/>
      <c r="O116" s="205"/>
      <c r="P116" s="205"/>
      <c r="Q116" s="205"/>
      <c r="R116" s="209">
        <f t="shared" si="20"/>
        <v>0</v>
      </c>
      <c r="S116" s="360"/>
      <c r="T116" s="293"/>
      <c r="U116" s="287"/>
      <c r="V116" s="296"/>
    </row>
    <row r="117" spans="1:22" ht="30.75" thickBot="1">
      <c r="A117" s="394"/>
      <c r="B117" s="287"/>
      <c r="C117" s="177">
        <f>'5- Identificación de Riesgos'!D117</f>
        <v>0</v>
      </c>
      <c r="D117" s="172"/>
      <c r="E117" s="170"/>
      <c r="F117" s="205"/>
      <c r="G117" s="205"/>
      <c r="H117" s="205"/>
      <c r="I117" s="205"/>
      <c r="J117" s="209">
        <f t="shared" si="18"/>
        <v>0</v>
      </c>
      <c r="K117" s="360"/>
      <c r="L117" s="205">
        <f>'5- Identificación de Riesgos'!I117</f>
        <v>0</v>
      </c>
      <c r="M117" s="171"/>
      <c r="N117" s="205"/>
      <c r="O117" s="205"/>
      <c r="P117" s="205"/>
      <c r="Q117" s="205"/>
      <c r="R117" s="209">
        <f t="shared" si="20"/>
        <v>0</v>
      </c>
      <c r="S117" s="360"/>
      <c r="T117" s="293"/>
      <c r="U117" s="287"/>
      <c r="V117" s="296"/>
    </row>
    <row r="118" spans="1:22" ht="30.75" thickBot="1">
      <c r="A118" s="394"/>
      <c r="B118" s="287"/>
      <c r="C118" s="177">
        <f>'5- Identificación de Riesgos'!D118</f>
        <v>0</v>
      </c>
      <c r="D118" s="172"/>
      <c r="E118" s="172"/>
      <c r="F118" s="205"/>
      <c r="G118" s="205"/>
      <c r="H118" s="205"/>
      <c r="I118" s="205"/>
      <c r="J118" s="209">
        <f t="shared" si="18"/>
        <v>0</v>
      </c>
      <c r="K118" s="360"/>
      <c r="L118" s="205">
        <f>'5- Identificación de Riesgos'!I118</f>
        <v>0</v>
      </c>
      <c r="M118" s="171"/>
      <c r="N118" s="205"/>
      <c r="O118" s="205"/>
      <c r="P118" s="205"/>
      <c r="Q118" s="205"/>
      <c r="R118" s="209">
        <f t="shared" si="20"/>
        <v>0</v>
      </c>
      <c r="S118" s="360"/>
      <c r="T118" s="293"/>
      <c r="U118" s="287"/>
      <c r="V118" s="296"/>
    </row>
    <row r="119" spans="1:22" ht="30.75" thickBot="1">
      <c r="A119" s="395"/>
      <c r="B119" s="288"/>
      <c r="C119" s="177">
        <f>'5- Identificación de Riesgos'!D119</f>
        <v>0</v>
      </c>
      <c r="D119" s="173"/>
      <c r="E119" s="180"/>
      <c r="F119" s="206"/>
      <c r="G119" s="206"/>
      <c r="H119" s="206"/>
      <c r="I119" s="206"/>
      <c r="J119" s="210">
        <f t="shared" si="18"/>
        <v>0</v>
      </c>
      <c r="K119" s="361"/>
      <c r="L119" s="206">
        <f>'5- Identificación de Riesgos'!I119</f>
        <v>0</v>
      </c>
      <c r="M119" s="181"/>
      <c r="N119" s="206"/>
      <c r="O119" s="206"/>
      <c r="P119" s="206"/>
      <c r="Q119" s="206"/>
      <c r="R119" s="210">
        <f t="shared" si="20"/>
        <v>0</v>
      </c>
      <c r="S119" s="361"/>
      <c r="T119" s="294"/>
      <c r="U119" s="288"/>
      <c r="V119" s="297"/>
    </row>
  </sheetData>
  <mergeCells count="95">
    <mergeCell ref="U100:U109"/>
    <mergeCell ref="V100:V109"/>
    <mergeCell ref="A110:A119"/>
    <mergeCell ref="B110:B119"/>
    <mergeCell ref="K110:K119"/>
    <mergeCell ref="S110:S119"/>
    <mergeCell ref="T110:T119"/>
    <mergeCell ref="U110:U119"/>
    <mergeCell ref="V110:V119"/>
    <mergeCell ref="A100:A109"/>
    <mergeCell ref="B100:B109"/>
    <mergeCell ref="K100:K109"/>
    <mergeCell ref="S100:S109"/>
    <mergeCell ref="T100:T109"/>
    <mergeCell ref="U80:U89"/>
    <mergeCell ref="V80:V89"/>
    <mergeCell ref="A90:A99"/>
    <mergeCell ref="B90:B99"/>
    <mergeCell ref="K90:K99"/>
    <mergeCell ref="S90:S99"/>
    <mergeCell ref="T90:T99"/>
    <mergeCell ref="U90:U99"/>
    <mergeCell ref="V90:V99"/>
    <mergeCell ref="A80:A89"/>
    <mergeCell ref="B80:B89"/>
    <mergeCell ref="K80:K89"/>
    <mergeCell ref="S80:S89"/>
    <mergeCell ref="T80:T89"/>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cfRule type="containsText" dxfId="563" priority="472" operator="containsText" text="Muy Baja">
      <formula>NOT(ISERROR(SEARCH("Muy Baja",T10)))</formula>
    </cfRule>
    <cfRule type="containsText" dxfId="562" priority="473" operator="containsText" text="Baja">
      <formula>NOT(ISERROR(SEARCH("Baja",T10)))</formula>
    </cfRule>
    <cfRule type="containsText" dxfId="561" priority="474" operator="containsText" text="Muy Alta">
      <formula>NOT(ISERROR(SEARCH("Muy Alta",T10)))</formula>
    </cfRule>
    <cfRule type="containsText" dxfId="560" priority="476" operator="containsText" text="Alta">
      <formula>NOT(ISERROR(SEARCH("Alta",T10)))</formula>
    </cfRule>
    <cfRule type="containsText" dxfId="559" priority="477" operator="containsText" text="Media">
      <formula>NOT(ISERROR(SEARCH("Media",T10)))</formula>
    </cfRule>
    <cfRule type="containsText" dxfId="558" priority="478" operator="containsText" text="Media">
      <formula>NOT(ISERROR(SEARCH("Media",T10)))</formula>
    </cfRule>
    <cfRule type="containsText" dxfId="557" priority="479" operator="containsText" text="Media">
      <formula>NOT(ISERROR(SEARCH("Media",T10)))</formula>
    </cfRule>
    <cfRule type="containsText" dxfId="556" priority="480" operator="containsText" text="Muy Baja">
      <formula>NOT(ISERROR(SEARCH("Muy Baja",T10)))</formula>
    </cfRule>
    <cfRule type="containsText" dxfId="555" priority="481" operator="containsText" text="Baja">
      <formula>NOT(ISERROR(SEARCH("Baja",T10)))</formula>
    </cfRule>
    <cfRule type="containsText" dxfId="554" priority="482" operator="containsText" text="Muy Baja">
      <formula>NOT(ISERROR(SEARCH("Muy Baja",T10)))</formula>
    </cfRule>
    <cfRule type="containsText" dxfId="553" priority="483" operator="containsText" text="Muy Baja">
      <formula>NOT(ISERROR(SEARCH("Muy Baja",T10)))</formula>
    </cfRule>
    <cfRule type="containsText" dxfId="552" priority="484" operator="containsText" text="Muy Baja">
      <formula>NOT(ISERROR(SEARCH("Muy Baja",T10)))</formula>
    </cfRule>
    <cfRule type="containsText" dxfId="551" priority="485" operator="containsText" text="Muy Baja'Tabla probabilidad'!">
      <formula>NOT(ISERROR(SEARCH("Muy Baja'Tabla probabilidad'!",T10)))</formula>
    </cfRule>
    <cfRule type="containsText" dxfId="550" priority="486" operator="containsText" text="Muy bajo">
      <formula>NOT(ISERROR(SEARCH("Muy bajo",T10)))</formula>
    </cfRule>
    <cfRule type="containsText" dxfId="549" priority="487" operator="containsText" text="Alta">
      <formula>NOT(ISERROR(SEARCH("Alta",T10)))</formula>
    </cfRule>
    <cfRule type="containsText" dxfId="548" priority="488" operator="containsText" text="Media">
      <formula>NOT(ISERROR(SEARCH("Media",T10)))</formula>
    </cfRule>
    <cfRule type="containsText" dxfId="547" priority="489" operator="containsText" text="Baja">
      <formula>NOT(ISERROR(SEARCH("Baja",T10)))</formula>
    </cfRule>
    <cfRule type="containsText" dxfId="546" priority="490" operator="containsText" text="Muy baja">
      <formula>NOT(ISERROR(SEARCH("Muy baja",T10)))</formula>
    </cfRule>
    <cfRule type="cellIs" dxfId="545" priority="493" operator="between">
      <formula>1</formula>
      <formula>2</formula>
    </cfRule>
    <cfRule type="cellIs" dxfId="544" priority="494" operator="between">
      <formula>0</formula>
      <formula>2</formula>
    </cfRule>
  </conditionalFormatting>
  <conditionalFormatting sqref="T30">
    <cfRule type="containsText" dxfId="543" priority="44" operator="containsText" text="Muy Baja">
      <formula>NOT(ISERROR(SEARCH("Muy Baja",T30)))</formula>
    </cfRule>
    <cfRule type="containsText" dxfId="542" priority="45" operator="containsText" text="Baja">
      <formula>NOT(ISERROR(SEARCH("Baja",T30)))</formula>
    </cfRule>
    <cfRule type="containsText" dxfId="541" priority="46" operator="containsText" text="Muy Alta">
      <formula>NOT(ISERROR(SEARCH("Muy Alta",T30)))</formula>
    </cfRule>
    <cfRule type="containsText" dxfId="540" priority="48" operator="containsText" text="Alta">
      <formula>NOT(ISERROR(SEARCH("Alta",T30)))</formula>
    </cfRule>
    <cfRule type="containsText" dxfId="539" priority="49" operator="containsText" text="Media">
      <formula>NOT(ISERROR(SEARCH("Media",T30)))</formula>
    </cfRule>
    <cfRule type="containsText" dxfId="538" priority="50" operator="containsText" text="Media">
      <formula>NOT(ISERROR(SEARCH("Media",T30)))</formula>
    </cfRule>
    <cfRule type="containsText" dxfId="537" priority="51" operator="containsText" text="Media">
      <formula>NOT(ISERROR(SEARCH("Media",T30)))</formula>
    </cfRule>
    <cfRule type="containsText" dxfId="536" priority="52" operator="containsText" text="Muy Baja">
      <formula>NOT(ISERROR(SEARCH("Muy Baja",T30)))</formula>
    </cfRule>
    <cfRule type="containsText" dxfId="535" priority="53" operator="containsText" text="Baja">
      <formula>NOT(ISERROR(SEARCH("Baja",T30)))</formula>
    </cfRule>
    <cfRule type="containsText" dxfId="534" priority="54" operator="containsText" text="Muy Baja">
      <formula>NOT(ISERROR(SEARCH("Muy Baja",T30)))</formula>
    </cfRule>
    <cfRule type="containsText" dxfId="533" priority="55" operator="containsText" text="Muy Baja">
      <formula>NOT(ISERROR(SEARCH("Muy Baja",T30)))</formula>
    </cfRule>
    <cfRule type="containsText" dxfId="532" priority="56" operator="containsText" text="Muy Baja">
      <formula>NOT(ISERROR(SEARCH("Muy Baja",T30)))</formula>
    </cfRule>
    <cfRule type="containsText" dxfId="531" priority="57" operator="containsText" text="Muy Baja'Tabla probabilidad'!">
      <formula>NOT(ISERROR(SEARCH("Muy Baja'Tabla probabilidad'!",T30)))</formula>
    </cfRule>
    <cfRule type="containsText" dxfId="530" priority="58" operator="containsText" text="Muy bajo">
      <formula>NOT(ISERROR(SEARCH("Muy bajo",T30)))</formula>
    </cfRule>
    <cfRule type="containsText" dxfId="529" priority="59" operator="containsText" text="Alta">
      <formula>NOT(ISERROR(SEARCH("Alta",T30)))</formula>
    </cfRule>
    <cfRule type="containsText" dxfId="528" priority="60" operator="containsText" text="Media">
      <formula>NOT(ISERROR(SEARCH("Media",T30)))</formula>
    </cfRule>
    <cfRule type="containsText" dxfId="527" priority="61" operator="containsText" text="Baja">
      <formula>NOT(ISERROR(SEARCH("Baja",T30)))</formula>
    </cfRule>
    <cfRule type="containsText" dxfId="526" priority="62" operator="containsText" text="Muy baja">
      <formula>NOT(ISERROR(SEARCH("Muy baja",T30)))</formula>
    </cfRule>
    <cfRule type="cellIs" dxfId="525" priority="65" operator="between">
      <formula>1</formula>
      <formula>2</formula>
    </cfRule>
    <cfRule type="cellIs" dxfId="524" priority="66" operator="between">
      <formula>0</formula>
      <formula>2</formula>
    </cfRule>
  </conditionalFormatting>
  <conditionalFormatting sqref="T40">
    <cfRule type="containsText" dxfId="523" priority="374" operator="containsText" text="Muy Baja">
      <formula>NOT(ISERROR(SEARCH("Muy Baja",T40)))</formula>
    </cfRule>
    <cfRule type="containsText" dxfId="522" priority="375" operator="containsText" text="Baja">
      <formula>NOT(ISERROR(SEARCH("Baja",T40)))</formula>
    </cfRule>
    <cfRule type="containsText" dxfId="521" priority="376" operator="containsText" text="Muy Alta">
      <formula>NOT(ISERROR(SEARCH("Muy Alta",T40)))</formula>
    </cfRule>
    <cfRule type="containsText" dxfId="520" priority="378" operator="containsText" text="Alta">
      <formula>NOT(ISERROR(SEARCH("Alta",T40)))</formula>
    </cfRule>
    <cfRule type="containsText" dxfId="519" priority="379" operator="containsText" text="Media">
      <formula>NOT(ISERROR(SEARCH("Media",T40)))</formula>
    </cfRule>
    <cfRule type="containsText" dxfId="518" priority="380" operator="containsText" text="Media">
      <formula>NOT(ISERROR(SEARCH("Media",T40)))</formula>
    </cfRule>
    <cfRule type="containsText" dxfId="517" priority="381" operator="containsText" text="Media">
      <formula>NOT(ISERROR(SEARCH("Media",T40)))</formula>
    </cfRule>
    <cfRule type="containsText" dxfId="516" priority="382" operator="containsText" text="Muy Baja">
      <formula>NOT(ISERROR(SEARCH("Muy Baja",T40)))</formula>
    </cfRule>
    <cfRule type="containsText" dxfId="515" priority="383" operator="containsText" text="Baja">
      <formula>NOT(ISERROR(SEARCH("Baja",T40)))</formula>
    </cfRule>
    <cfRule type="containsText" dxfId="514" priority="384" operator="containsText" text="Muy Baja">
      <formula>NOT(ISERROR(SEARCH("Muy Baja",T40)))</formula>
    </cfRule>
    <cfRule type="containsText" dxfId="513" priority="385" operator="containsText" text="Muy Baja">
      <formula>NOT(ISERROR(SEARCH("Muy Baja",T40)))</formula>
    </cfRule>
    <cfRule type="containsText" dxfId="512" priority="386" operator="containsText" text="Muy Baja">
      <formula>NOT(ISERROR(SEARCH("Muy Baja",T40)))</formula>
    </cfRule>
    <cfRule type="containsText" dxfId="511" priority="387" operator="containsText" text="Muy Baja'Tabla probabilidad'!">
      <formula>NOT(ISERROR(SEARCH("Muy Baja'Tabla probabilidad'!",T40)))</formula>
    </cfRule>
    <cfRule type="containsText" dxfId="510" priority="388" operator="containsText" text="Muy bajo">
      <formula>NOT(ISERROR(SEARCH("Muy bajo",T40)))</formula>
    </cfRule>
    <cfRule type="containsText" dxfId="509" priority="389" operator="containsText" text="Alta">
      <formula>NOT(ISERROR(SEARCH("Alta",T40)))</formula>
    </cfRule>
    <cfRule type="containsText" dxfId="508" priority="390" operator="containsText" text="Media">
      <formula>NOT(ISERROR(SEARCH("Media",T40)))</formula>
    </cfRule>
    <cfRule type="containsText" dxfId="507" priority="391" operator="containsText" text="Baja">
      <formula>NOT(ISERROR(SEARCH("Baja",T40)))</formula>
    </cfRule>
    <cfRule type="containsText" dxfId="506" priority="392" operator="containsText" text="Muy baja">
      <formula>NOT(ISERROR(SEARCH("Muy baja",T40)))</formula>
    </cfRule>
    <cfRule type="cellIs" dxfId="505" priority="395" operator="between">
      <formula>1</formula>
      <formula>2</formula>
    </cfRule>
    <cfRule type="cellIs" dxfId="504" priority="396" operator="between">
      <formula>0</formula>
      <formula>2</formula>
    </cfRule>
  </conditionalFormatting>
  <conditionalFormatting sqref="T50">
    <cfRule type="containsText" dxfId="503" priority="143" operator="containsText" text="Muy Baja">
      <formula>NOT(ISERROR(SEARCH("Muy Baja",T50)))</formula>
    </cfRule>
    <cfRule type="containsText" dxfId="502" priority="144" operator="containsText" text="Baja">
      <formula>NOT(ISERROR(SEARCH("Baja",T50)))</formula>
    </cfRule>
    <cfRule type="containsText" dxfId="501" priority="145" operator="containsText" text="Muy Alta">
      <formula>NOT(ISERROR(SEARCH("Muy Alta",T50)))</formula>
    </cfRule>
    <cfRule type="containsText" dxfId="500" priority="147" operator="containsText" text="Alta">
      <formula>NOT(ISERROR(SEARCH("Alta",T50)))</formula>
    </cfRule>
    <cfRule type="containsText" dxfId="499" priority="148" operator="containsText" text="Media">
      <formula>NOT(ISERROR(SEARCH("Media",T50)))</formula>
    </cfRule>
    <cfRule type="containsText" dxfId="498" priority="149" operator="containsText" text="Media">
      <formula>NOT(ISERROR(SEARCH("Media",T50)))</formula>
    </cfRule>
    <cfRule type="containsText" dxfId="497" priority="150" operator="containsText" text="Media">
      <formula>NOT(ISERROR(SEARCH("Media",T50)))</formula>
    </cfRule>
    <cfRule type="containsText" dxfId="496" priority="151" operator="containsText" text="Muy Baja">
      <formula>NOT(ISERROR(SEARCH("Muy Baja",T50)))</formula>
    </cfRule>
    <cfRule type="containsText" dxfId="495" priority="152" operator="containsText" text="Baja">
      <formula>NOT(ISERROR(SEARCH("Baja",T50)))</formula>
    </cfRule>
    <cfRule type="containsText" dxfId="494" priority="153" operator="containsText" text="Muy Baja">
      <formula>NOT(ISERROR(SEARCH("Muy Baja",T50)))</formula>
    </cfRule>
    <cfRule type="containsText" dxfId="493" priority="154" operator="containsText" text="Muy Baja">
      <formula>NOT(ISERROR(SEARCH("Muy Baja",T50)))</formula>
    </cfRule>
    <cfRule type="containsText" dxfId="492" priority="155" operator="containsText" text="Muy Baja">
      <formula>NOT(ISERROR(SEARCH("Muy Baja",T50)))</formula>
    </cfRule>
    <cfRule type="containsText" dxfId="491" priority="156" operator="containsText" text="Muy Baja'Tabla probabilidad'!">
      <formula>NOT(ISERROR(SEARCH("Muy Baja'Tabla probabilidad'!",T50)))</formula>
    </cfRule>
    <cfRule type="containsText" dxfId="490" priority="157" operator="containsText" text="Muy bajo">
      <formula>NOT(ISERROR(SEARCH("Muy bajo",T50)))</formula>
    </cfRule>
    <cfRule type="containsText" dxfId="489" priority="158" operator="containsText" text="Alta">
      <formula>NOT(ISERROR(SEARCH("Alta",T50)))</formula>
    </cfRule>
    <cfRule type="containsText" dxfId="488" priority="159" operator="containsText" text="Media">
      <formula>NOT(ISERROR(SEARCH("Media",T50)))</formula>
    </cfRule>
    <cfRule type="containsText" dxfId="487" priority="160" operator="containsText" text="Baja">
      <formula>NOT(ISERROR(SEARCH("Baja",T50)))</formula>
    </cfRule>
    <cfRule type="containsText" dxfId="486" priority="161" operator="containsText" text="Muy baja">
      <formula>NOT(ISERROR(SEARCH("Muy baja",T50)))</formula>
    </cfRule>
    <cfRule type="cellIs" dxfId="485" priority="164" operator="between">
      <formula>1</formula>
      <formula>2</formula>
    </cfRule>
    <cfRule type="cellIs" dxfId="484" priority="165" operator="between">
      <formula>0</formula>
      <formula>2</formula>
    </cfRule>
  </conditionalFormatting>
  <conditionalFormatting sqref="T60">
    <cfRule type="containsText" dxfId="483" priority="275" operator="containsText" text="Muy Baja">
      <formula>NOT(ISERROR(SEARCH("Muy Baja",T60)))</formula>
    </cfRule>
    <cfRule type="containsText" dxfId="482" priority="276" operator="containsText" text="Baja">
      <formula>NOT(ISERROR(SEARCH("Baja",T60)))</formula>
    </cfRule>
    <cfRule type="containsText" dxfId="481" priority="277" operator="containsText" text="Muy Alta">
      <formula>NOT(ISERROR(SEARCH("Muy Alta",T60)))</formula>
    </cfRule>
    <cfRule type="containsText" dxfId="480" priority="279" operator="containsText" text="Alta">
      <formula>NOT(ISERROR(SEARCH("Alta",T60)))</formula>
    </cfRule>
    <cfRule type="containsText" dxfId="479" priority="280" operator="containsText" text="Media">
      <formula>NOT(ISERROR(SEARCH("Media",T60)))</formula>
    </cfRule>
    <cfRule type="containsText" dxfId="478" priority="281" operator="containsText" text="Media">
      <formula>NOT(ISERROR(SEARCH("Media",T60)))</formula>
    </cfRule>
    <cfRule type="containsText" dxfId="477" priority="282" operator="containsText" text="Media">
      <formula>NOT(ISERROR(SEARCH("Media",T60)))</formula>
    </cfRule>
    <cfRule type="containsText" dxfId="476" priority="283" operator="containsText" text="Muy Baja">
      <formula>NOT(ISERROR(SEARCH("Muy Baja",T60)))</formula>
    </cfRule>
    <cfRule type="containsText" dxfId="475" priority="284" operator="containsText" text="Baja">
      <formula>NOT(ISERROR(SEARCH("Baja",T60)))</formula>
    </cfRule>
    <cfRule type="containsText" dxfId="474" priority="285" operator="containsText" text="Muy Baja">
      <formula>NOT(ISERROR(SEARCH("Muy Baja",T60)))</formula>
    </cfRule>
    <cfRule type="containsText" dxfId="473" priority="286" operator="containsText" text="Muy Baja">
      <formula>NOT(ISERROR(SEARCH("Muy Baja",T60)))</formula>
    </cfRule>
    <cfRule type="containsText" dxfId="472" priority="287" operator="containsText" text="Muy Baja">
      <formula>NOT(ISERROR(SEARCH("Muy Baja",T60)))</formula>
    </cfRule>
    <cfRule type="containsText" dxfId="471" priority="288" operator="containsText" text="Muy Baja'Tabla probabilidad'!">
      <formula>NOT(ISERROR(SEARCH("Muy Baja'Tabla probabilidad'!",T60)))</formula>
    </cfRule>
    <cfRule type="containsText" dxfId="470" priority="289" operator="containsText" text="Muy bajo">
      <formula>NOT(ISERROR(SEARCH("Muy bajo",T60)))</formula>
    </cfRule>
    <cfRule type="containsText" dxfId="469" priority="290" operator="containsText" text="Alta">
      <formula>NOT(ISERROR(SEARCH("Alta",T60)))</formula>
    </cfRule>
    <cfRule type="containsText" dxfId="468" priority="291" operator="containsText" text="Media">
      <formula>NOT(ISERROR(SEARCH("Media",T60)))</formula>
    </cfRule>
    <cfRule type="containsText" dxfId="467" priority="292" operator="containsText" text="Baja">
      <formula>NOT(ISERROR(SEARCH("Baja",T60)))</formula>
    </cfRule>
    <cfRule type="containsText" dxfId="466" priority="293" operator="containsText" text="Muy baja">
      <formula>NOT(ISERROR(SEARCH("Muy baja",T60)))</formula>
    </cfRule>
    <cfRule type="cellIs" dxfId="465" priority="296" operator="between">
      <formula>1</formula>
      <formula>2</formula>
    </cfRule>
    <cfRule type="cellIs" dxfId="464" priority="297" operator="between">
      <formula>0</formula>
      <formula>2</formula>
    </cfRule>
  </conditionalFormatting>
  <conditionalFormatting sqref="T70 T80 T90 T100 T110">
    <cfRule type="containsText" dxfId="463" priority="77" operator="containsText" text="Muy Baja">
      <formula>NOT(ISERROR(SEARCH("Muy Baja",T70)))</formula>
    </cfRule>
    <cfRule type="containsText" dxfId="462" priority="78" operator="containsText" text="Baja">
      <formula>NOT(ISERROR(SEARCH("Baja",T70)))</formula>
    </cfRule>
    <cfRule type="containsText" dxfId="461" priority="79" operator="containsText" text="Muy Alta">
      <formula>NOT(ISERROR(SEARCH("Muy Alta",T70)))</formula>
    </cfRule>
    <cfRule type="containsText" dxfId="460" priority="81" operator="containsText" text="Alta">
      <formula>NOT(ISERROR(SEARCH("Alta",T70)))</formula>
    </cfRule>
    <cfRule type="containsText" dxfId="459" priority="82" operator="containsText" text="Media">
      <formula>NOT(ISERROR(SEARCH("Media",T70)))</formula>
    </cfRule>
    <cfRule type="containsText" dxfId="458" priority="83" operator="containsText" text="Media">
      <formula>NOT(ISERROR(SEARCH("Media",T70)))</formula>
    </cfRule>
    <cfRule type="containsText" dxfId="457" priority="84" operator="containsText" text="Media">
      <formula>NOT(ISERROR(SEARCH("Media",T70)))</formula>
    </cfRule>
    <cfRule type="containsText" dxfId="456" priority="85" operator="containsText" text="Muy Baja">
      <formula>NOT(ISERROR(SEARCH("Muy Baja",T70)))</formula>
    </cfRule>
    <cfRule type="containsText" dxfId="455" priority="86" operator="containsText" text="Baja">
      <formula>NOT(ISERROR(SEARCH("Baja",T70)))</formula>
    </cfRule>
    <cfRule type="containsText" dxfId="454" priority="87" operator="containsText" text="Muy Baja">
      <formula>NOT(ISERROR(SEARCH("Muy Baja",T70)))</formula>
    </cfRule>
    <cfRule type="containsText" dxfId="453" priority="88" operator="containsText" text="Muy Baja">
      <formula>NOT(ISERROR(SEARCH("Muy Baja",T70)))</formula>
    </cfRule>
    <cfRule type="containsText" dxfId="452" priority="89" operator="containsText" text="Muy Baja">
      <formula>NOT(ISERROR(SEARCH("Muy Baja",T70)))</formula>
    </cfRule>
    <cfRule type="containsText" dxfId="451" priority="90" operator="containsText" text="Muy Baja'Tabla probabilidad'!">
      <formula>NOT(ISERROR(SEARCH("Muy Baja'Tabla probabilidad'!",T70)))</formula>
    </cfRule>
    <cfRule type="containsText" dxfId="450" priority="91" operator="containsText" text="Muy bajo">
      <formula>NOT(ISERROR(SEARCH("Muy bajo",T70)))</formula>
    </cfRule>
    <cfRule type="containsText" dxfId="449" priority="92" operator="containsText" text="Alta">
      <formula>NOT(ISERROR(SEARCH("Alta",T70)))</formula>
    </cfRule>
    <cfRule type="containsText" dxfId="448" priority="93" operator="containsText" text="Media">
      <formula>NOT(ISERROR(SEARCH("Media",T70)))</formula>
    </cfRule>
    <cfRule type="containsText" dxfId="447" priority="94" operator="containsText" text="Baja">
      <formula>NOT(ISERROR(SEARCH("Baja",T70)))</formula>
    </cfRule>
    <cfRule type="containsText" dxfId="446" priority="95" operator="containsText" text="Muy baja">
      <formula>NOT(ISERROR(SEARCH("Muy baja",T70)))</formula>
    </cfRule>
    <cfRule type="cellIs" dxfId="445" priority="98" operator="between">
      <formula>1</formula>
      <formula>2</formula>
    </cfRule>
    <cfRule type="cellIs" dxfId="444" priority="99" operator="between">
      <formula>0</formula>
      <formula>2</formula>
    </cfRule>
  </conditionalFormatting>
  <conditionalFormatting sqref="U10 U20">
    <cfRule type="containsText" dxfId="443" priority="466" operator="containsText" text="Catastrófico">
      <formula>NOT(ISERROR(SEARCH("Catastrófico",U10)))</formula>
    </cfRule>
    <cfRule type="containsText" dxfId="442" priority="467" operator="containsText" text="Mayor">
      <formula>NOT(ISERROR(SEARCH("Mayor",U10)))</formula>
    </cfRule>
    <cfRule type="containsText" dxfId="441" priority="468" operator="containsText" text="Alta">
      <formula>NOT(ISERROR(SEARCH("Alta",U10)))</formula>
    </cfRule>
    <cfRule type="containsText" dxfId="440" priority="469" operator="containsText" text="Moderado">
      <formula>NOT(ISERROR(SEARCH("Moderado",U10)))</formula>
    </cfRule>
    <cfRule type="containsText" dxfId="439" priority="470" operator="containsText" text="Menor">
      <formula>NOT(ISERROR(SEARCH("Menor",U10)))</formula>
    </cfRule>
    <cfRule type="containsText" dxfId="438" priority="471" operator="containsText" text="Leve">
      <formula>NOT(ISERROR(SEARCH("Leve",U10)))</formula>
    </cfRule>
  </conditionalFormatting>
  <conditionalFormatting sqref="U30">
    <cfRule type="containsText" dxfId="437" priority="38" operator="containsText" text="Catastrófico">
      <formula>NOT(ISERROR(SEARCH("Catastrófico",U30)))</formula>
    </cfRule>
    <cfRule type="containsText" dxfId="436" priority="39" operator="containsText" text="Mayor">
      <formula>NOT(ISERROR(SEARCH("Mayor",U30)))</formula>
    </cfRule>
    <cfRule type="containsText" dxfId="435" priority="40" operator="containsText" text="Alta">
      <formula>NOT(ISERROR(SEARCH("Alta",U30)))</formula>
    </cfRule>
    <cfRule type="containsText" dxfId="434" priority="41" operator="containsText" text="Moderado">
      <formula>NOT(ISERROR(SEARCH("Moderado",U30)))</formula>
    </cfRule>
    <cfRule type="containsText" dxfId="433" priority="42" operator="containsText" text="Menor">
      <formula>NOT(ISERROR(SEARCH("Menor",U30)))</formula>
    </cfRule>
    <cfRule type="containsText" dxfId="432" priority="43" operator="containsText" text="Leve">
      <formula>NOT(ISERROR(SEARCH("Leve",U30)))</formula>
    </cfRule>
  </conditionalFormatting>
  <conditionalFormatting sqref="U40">
    <cfRule type="containsText" dxfId="431" priority="368" operator="containsText" text="Catastrófico">
      <formula>NOT(ISERROR(SEARCH("Catastrófico",U40)))</formula>
    </cfRule>
    <cfRule type="containsText" dxfId="430" priority="369" operator="containsText" text="Mayor">
      <formula>NOT(ISERROR(SEARCH("Mayor",U40)))</formula>
    </cfRule>
    <cfRule type="containsText" dxfId="429" priority="370" operator="containsText" text="Alta">
      <formula>NOT(ISERROR(SEARCH("Alta",U40)))</formula>
    </cfRule>
    <cfRule type="containsText" dxfId="428" priority="371" operator="containsText" text="Moderado">
      <formula>NOT(ISERROR(SEARCH("Moderado",U40)))</formula>
    </cfRule>
    <cfRule type="containsText" dxfId="427" priority="372" operator="containsText" text="Menor">
      <formula>NOT(ISERROR(SEARCH("Menor",U40)))</formula>
    </cfRule>
    <cfRule type="containsText" dxfId="426" priority="373" operator="containsText" text="Leve">
      <formula>NOT(ISERROR(SEARCH("Leve",U40)))</formula>
    </cfRule>
  </conditionalFormatting>
  <conditionalFormatting sqref="U50">
    <cfRule type="containsText" dxfId="425" priority="137" operator="containsText" text="Catastrófico">
      <formula>NOT(ISERROR(SEARCH("Catastrófico",U50)))</formula>
    </cfRule>
    <cfRule type="containsText" dxfId="424" priority="138" operator="containsText" text="Mayor">
      <formula>NOT(ISERROR(SEARCH("Mayor",U50)))</formula>
    </cfRule>
    <cfRule type="containsText" dxfId="423" priority="139" operator="containsText" text="Alta">
      <formula>NOT(ISERROR(SEARCH("Alta",U50)))</formula>
    </cfRule>
    <cfRule type="containsText" dxfId="422" priority="140" operator="containsText" text="Moderado">
      <formula>NOT(ISERROR(SEARCH("Moderado",U50)))</formula>
    </cfRule>
    <cfRule type="containsText" dxfId="421" priority="141" operator="containsText" text="Menor">
      <formula>NOT(ISERROR(SEARCH("Menor",U50)))</formula>
    </cfRule>
    <cfRule type="containsText" dxfId="420" priority="142" operator="containsText" text="Leve">
      <formula>NOT(ISERROR(SEARCH("Leve",U50)))</formula>
    </cfRule>
  </conditionalFormatting>
  <conditionalFormatting sqref="U60">
    <cfRule type="containsText" dxfId="419" priority="269" operator="containsText" text="Catastrófico">
      <formula>NOT(ISERROR(SEARCH("Catastrófico",U60)))</formula>
    </cfRule>
    <cfRule type="containsText" dxfId="418" priority="270" operator="containsText" text="Mayor">
      <formula>NOT(ISERROR(SEARCH("Mayor",U60)))</formula>
    </cfRule>
    <cfRule type="containsText" dxfId="417" priority="271" operator="containsText" text="Alta">
      <formula>NOT(ISERROR(SEARCH("Alta",U60)))</formula>
    </cfRule>
    <cfRule type="containsText" dxfId="416" priority="272" operator="containsText" text="Moderado">
      <formula>NOT(ISERROR(SEARCH("Moderado",U60)))</formula>
    </cfRule>
    <cfRule type="containsText" dxfId="415" priority="273" operator="containsText" text="Menor">
      <formula>NOT(ISERROR(SEARCH("Menor",U60)))</formula>
    </cfRule>
    <cfRule type="containsText" dxfId="414" priority="274" operator="containsText" text="Leve">
      <formula>NOT(ISERROR(SEARCH("Leve",U60)))</formula>
    </cfRule>
  </conditionalFormatting>
  <conditionalFormatting sqref="U70 U80 U90 U100 U110">
    <cfRule type="containsText" dxfId="413" priority="71" operator="containsText" text="Catastrófico">
      <formula>NOT(ISERROR(SEARCH("Catastrófico",U70)))</formula>
    </cfRule>
    <cfRule type="containsText" dxfId="412" priority="72" operator="containsText" text="Mayor">
      <formula>NOT(ISERROR(SEARCH("Mayor",U70)))</formula>
    </cfRule>
    <cfRule type="containsText" dxfId="411" priority="73" operator="containsText" text="Alta">
      <formula>NOT(ISERROR(SEARCH("Alta",U70)))</formula>
    </cfRule>
    <cfRule type="containsText" dxfId="410" priority="74" operator="containsText" text="Moderado">
      <formula>NOT(ISERROR(SEARCH("Moderado",U70)))</formula>
    </cfRule>
    <cfRule type="containsText" dxfId="409" priority="75" operator="containsText" text="Menor">
      <formula>NOT(ISERROR(SEARCH("Menor",U70)))</formula>
    </cfRule>
    <cfRule type="containsText" dxfId="408" priority="76" operator="containsText" text="Leve">
      <formula>NOT(ISERROR(SEARCH("Leve",U70)))</formula>
    </cfRule>
  </conditionalFormatting>
  <conditionalFormatting sqref="V10 V20">
    <cfRule type="containsText" dxfId="407" priority="430" operator="containsText" text="Extremo">
      <formula>NOT(ISERROR(SEARCH("Extremo",V10)))</formula>
    </cfRule>
    <cfRule type="containsText" dxfId="406" priority="431" operator="containsText" text="Alto">
      <formula>NOT(ISERROR(SEARCH("Alto",V10)))</formula>
    </cfRule>
    <cfRule type="containsText" dxfId="405" priority="432" operator="containsText" text="Bajo">
      <formula>NOT(ISERROR(SEARCH("Bajo",V10)))</formula>
    </cfRule>
    <cfRule type="containsText" dxfId="404" priority="433" operator="containsText" text="Moderado">
      <formula>NOT(ISERROR(SEARCH("Moderado",V10)))</formula>
    </cfRule>
  </conditionalFormatting>
  <conditionalFormatting sqref="V30">
    <cfRule type="containsText" dxfId="403" priority="34" operator="containsText" text="Extremo">
      <formula>NOT(ISERROR(SEARCH("Extremo",V30)))</formula>
    </cfRule>
    <cfRule type="containsText" dxfId="402" priority="35" operator="containsText" text="Alto">
      <formula>NOT(ISERROR(SEARCH("Alto",V30)))</formula>
    </cfRule>
    <cfRule type="containsText" dxfId="401" priority="36" operator="containsText" text="Bajo">
      <formula>NOT(ISERROR(SEARCH("Bajo",V30)))</formula>
    </cfRule>
    <cfRule type="containsText" dxfId="400" priority="37" operator="containsText" text="Moderado">
      <formula>NOT(ISERROR(SEARCH("Moderado",V30)))</formula>
    </cfRule>
  </conditionalFormatting>
  <conditionalFormatting sqref="V40">
    <cfRule type="containsText" dxfId="399" priority="364" operator="containsText" text="Extremo">
      <formula>NOT(ISERROR(SEARCH("Extremo",V40)))</formula>
    </cfRule>
    <cfRule type="containsText" dxfId="398" priority="365" operator="containsText" text="Alto">
      <formula>NOT(ISERROR(SEARCH("Alto",V40)))</formula>
    </cfRule>
    <cfRule type="containsText" dxfId="397" priority="366" operator="containsText" text="Bajo">
      <formula>NOT(ISERROR(SEARCH("Bajo",V40)))</formula>
    </cfRule>
    <cfRule type="containsText" dxfId="396" priority="367" operator="containsText" text="Moderado">
      <formula>NOT(ISERROR(SEARCH("Moderado",V40)))</formula>
    </cfRule>
  </conditionalFormatting>
  <conditionalFormatting sqref="V50">
    <cfRule type="containsText" dxfId="395" priority="133" operator="containsText" text="Extremo">
      <formula>NOT(ISERROR(SEARCH("Extremo",V50)))</formula>
    </cfRule>
    <cfRule type="containsText" dxfId="394" priority="134" operator="containsText" text="Alto">
      <formula>NOT(ISERROR(SEARCH("Alto",V50)))</formula>
    </cfRule>
    <cfRule type="containsText" dxfId="393" priority="135" operator="containsText" text="Bajo">
      <formula>NOT(ISERROR(SEARCH("Bajo",V50)))</formula>
    </cfRule>
    <cfRule type="containsText" dxfId="392" priority="136" operator="containsText" text="Moderado">
      <formula>NOT(ISERROR(SEARCH("Moderado",V50)))</formula>
    </cfRule>
  </conditionalFormatting>
  <conditionalFormatting sqref="V60">
    <cfRule type="containsText" dxfId="391" priority="265" operator="containsText" text="Extremo">
      <formula>NOT(ISERROR(SEARCH("Extremo",V60)))</formula>
    </cfRule>
    <cfRule type="containsText" dxfId="390" priority="266" operator="containsText" text="Alto">
      <formula>NOT(ISERROR(SEARCH("Alto",V60)))</formula>
    </cfRule>
    <cfRule type="containsText" dxfId="389" priority="267" operator="containsText" text="Bajo">
      <formula>NOT(ISERROR(SEARCH("Bajo",V60)))</formula>
    </cfRule>
    <cfRule type="containsText" dxfId="388" priority="268" operator="containsText" text="Moderado">
      <formula>NOT(ISERROR(SEARCH("Moderado",V60)))</formula>
    </cfRule>
  </conditionalFormatting>
  <conditionalFormatting sqref="V70 V80 V90 V100 V110">
    <cfRule type="containsText" dxfId="387" priority="67" operator="containsText" text="Extremo">
      <formula>NOT(ISERROR(SEARCH("Extremo",V70)))</formula>
    </cfRule>
    <cfRule type="containsText" dxfId="386" priority="68" operator="containsText" text="Alto">
      <formula>NOT(ISERROR(SEARCH("Alto",V70)))</formula>
    </cfRule>
    <cfRule type="containsText" dxfId="385" priority="69" operator="containsText" text="Bajo">
      <formula>NOT(ISERROR(SEARCH("Bajo",V70)))</formula>
    </cfRule>
    <cfRule type="containsText" dxfId="384" priority="70" operator="containsText" text="Moderado">
      <formula>NOT(ISERROR(SEARCH("Moderado",V70)))</formula>
    </cfRule>
  </conditionalFormatting>
  <dataValidations count="2">
    <dataValidation allowBlank="1" showInputMessage="1" showErrorMessage="1" prompt="Enunciar cuál es el control" sqref="M10:M14 E13 E77 E10:E11 E119 E25 E19:E21 E23 E29:E71 E87 E97 E79:E81 E89:E91 E107 E117 E99:E101 E109:E111" xr:uid="{00000000-0002-0000-0500-000000000000}"/>
    <dataValidation type="list" allowBlank="1" showInputMessage="1" showErrorMessage="1" sqref="F10:I119 N10:Q11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3"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4"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62"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163" operator="containsText" id="{4854386E-DFAE-4C5C-9B33-5D43AC7094D7}">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4" operator="containsText" id="{42C1053D-ECDB-4A13-934C-8C818C5E44DD}">
            <xm:f>NOT(ISERROR(SEARCH('8- Políticas de Administración '!$B$5,T60)))</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96" operator="containsText" id="{BAFCBF58-32B6-4F2F-87A3-FE91D8B701B9}">
            <xm:f>NOT(ISERROR(SEARCH('8- Políticas de Administración '!$B$5,T70)))</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'!$B$5,T70)))</xm:f>
            <xm:f>'8- Políticas de Administración '!$B$5</xm:f>
            <x14:dxf>
              <font>
                <color rgb="FF9C0006"/>
              </font>
              <fill>
                <patternFill>
                  <bgColor rgb="FFFFC7CE"/>
                </patternFill>
              </fill>
            </x14:dxf>
          </x14:cfRule>
          <xm:sqref>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19"/>
  <sheetViews>
    <sheetView showGridLines="0" zoomScale="70" zoomScaleNormal="70" zoomScalePageLayoutView="70" workbookViewId="0">
      <selection activeCell="C4" sqref="C4: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11"/>
      <c r="B1" s="411"/>
      <c r="C1" s="411"/>
      <c r="D1" s="411"/>
      <c r="E1" s="411"/>
      <c r="F1" s="410" t="s">
        <v>14</v>
      </c>
      <c r="G1" s="410"/>
      <c r="H1" s="410"/>
      <c r="I1" s="410"/>
      <c r="J1" s="410"/>
      <c r="K1" s="410"/>
      <c r="L1" s="410"/>
      <c r="M1" s="410"/>
      <c r="N1" s="410"/>
      <c r="O1" s="410"/>
      <c r="P1" s="410"/>
      <c r="Q1" s="41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11"/>
      <c r="B2" s="411"/>
      <c r="C2" s="411"/>
      <c r="D2" s="411"/>
      <c r="E2" s="411"/>
      <c r="F2" s="410"/>
      <c r="G2" s="410"/>
      <c r="H2" s="410"/>
      <c r="I2" s="410"/>
      <c r="J2" s="410"/>
      <c r="K2" s="410"/>
      <c r="L2" s="410"/>
      <c r="M2" s="410"/>
      <c r="N2" s="410"/>
      <c r="O2" s="410"/>
      <c r="P2" s="410"/>
      <c r="Q2" s="41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11"/>
      <c r="B3" s="411"/>
      <c r="C3" s="411"/>
      <c r="D3" s="411"/>
      <c r="E3" s="411"/>
      <c r="F3" s="410"/>
      <c r="G3" s="410"/>
      <c r="H3" s="410"/>
      <c r="I3" s="410"/>
      <c r="J3" s="410"/>
      <c r="K3" s="410"/>
      <c r="L3" s="410"/>
      <c r="M3" s="410"/>
      <c r="N3" s="410"/>
      <c r="O3" s="410"/>
      <c r="P3" s="410"/>
      <c r="Q3" s="41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31" t="s">
        <v>0</v>
      </c>
      <c r="B4" s="331"/>
      <c r="C4" s="392" t="s">
        <v>308</v>
      </c>
      <c r="D4" s="392"/>
      <c r="E4" s="392"/>
      <c r="F4" s="392"/>
      <c r="G4" s="392"/>
      <c r="H4" s="392"/>
      <c r="I4" s="392"/>
      <c r="J4" s="392"/>
      <c r="K4" s="392"/>
      <c r="L4" s="392"/>
      <c r="M4" s="392"/>
      <c r="N4" s="392"/>
      <c r="O4" s="392"/>
      <c r="P4" s="392"/>
      <c r="Q4" s="39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31" t="s">
        <v>1</v>
      </c>
      <c r="B5" s="331"/>
      <c r="C5" s="392" t="s">
        <v>393</v>
      </c>
      <c r="D5" s="392"/>
      <c r="E5" s="392"/>
      <c r="F5" s="392"/>
      <c r="G5" s="392"/>
      <c r="H5" s="392"/>
      <c r="I5" s="392"/>
      <c r="J5" s="392"/>
      <c r="K5" s="392"/>
      <c r="L5" s="392"/>
      <c r="M5" s="392"/>
      <c r="N5" s="392"/>
      <c r="O5" s="392"/>
      <c r="P5" s="392"/>
      <c r="Q5" s="39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31" t="s">
        <v>2</v>
      </c>
      <c r="B6" s="331"/>
      <c r="C6" s="390" t="s">
        <v>309</v>
      </c>
      <c r="D6" s="390"/>
      <c r="E6" s="390"/>
      <c r="F6" s="390"/>
      <c r="G6" s="390"/>
      <c r="H6" s="390"/>
      <c r="I6" s="390"/>
      <c r="J6" s="390"/>
      <c r="K6" s="390"/>
      <c r="L6" s="390"/>
      <c r="M6" s="390"/>
      <c r="N6" s="390"/>
      <c r="O6" s="390"/>
      <c r="P6" s="390"/>
      <c r="Q6" s="39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377" t="s">
        <v>119</v>
      </c>
      <c r="B7" s="377"/>
      <c r="C7" s="377"/>
      <c r="D7" s="377"/>
      <c r="E7" s="377"/>
      <c r="F7" s="377" t="s">
        <v>151</v>
      </c>
      <c r="G7" s="377"/>
      <c r="H7" s="377"/>
      <c r="I7" s="91"/>
      <c r="J7" s="345" t="s">
        <v>165</v>
      </c>
      <c r="K7" s="345"/>
      <c r="L7" s="345"/>
      <c r="M7" s="345"/>
      <c r="N7" s="34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379" t="s">
        <v>12</v>
      </c>
      <c r="B8" s="380" t="s">
        <v>113</v>
      </c>
      <c r="C8" s="412" t="s">
        <v>114</v>
      </c>
      <c r="D8" s="404" t="s">
        <v>13</v>
      </c>
      <c r="E8" s="380" t="s">
        <v>115</v>
      </c>
      <c r="F8" s="406" t="s">
        <v>111</v>
      </c>
      <c r="G8" s="406" t="s">
        <v>112</v>
      </c>
      <c r="H8" s="406" t="s">
        <v>5</v>
      </c>
      <c r="I8" s="408"/>
      <c r="J8" s="406" t="s">
        <v>81</v>
      </c>
      <c r="K8" s="406" t="s">
        <v>7</v>
      </c>
      <c r="L8" s="406" t="s">
        <v>109</v>
      </c>
      <c r="M8" s="406" t="s">
        <v>8</v>
      </c>
      <c r="N8" s="406" t="s">
        <v>168</v>
      </c>
      <c r="O8" s="406" t="s">
        <v>164</v>
      </c>
      <c r="P8" s="406" t="s">
        <v>10</v>
      </c>
      <c r="Q8" s="406" t="s">
        <v>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32"/>
      <c r="B9" s="381"/>
      <c r="C9" s="413"/>
      <c r="D9" s="405"/>
      <c r="E9" s="381"/>
      <c r="F9" s="407"/>
      <c r="G9" s="407"/>
      <c r="H9" s="407"/>
      <c r="I9" s="409"/>
      <c r="J9" s="407"/>
      <c r="K9" s="407"/>
      <c r="L9" s="407"/>
      <c r="M9" s="407"/>
      <c r="N9" s="407"/>
      <c r="O9" s="407"/>
      <c r="P9" s="407"/>
      <c r="Q9" s="40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04">
        <f>'5- Identificación de Riesgos'!A10</f>
        <v>1</v>
      </c>
      <c r="B10" s="298" t="str">
        <f>'5- Identificación de Riesgos'!B10</f>
        <v xml:space="preserve">Posibilidad de registro y pago equivocado, tardío y sin el cumplimiento de requisitos  de las obligaciones de la Enrtidad </v>
      </c>
      <c r="C10" s="286" t="str">
        <f>'5- Identificación de Riesgos'!C10</f>
        <v>Se abonan menores o mayores valores o se abonan  a cuentas que no pertenecen a los destinatarios, o se abona incumpliendo los tiempos contractuales o legales  establecidos .</v>
      </c>
      <c r="D10" s="286" t="s">
        <v>89</v>
      </c>
      <c r="E10" s="185" t="str">
        <f>'5- Identificación de Riesgos'!D10</f>
        <v>1. Desatender los pagos con un sistema dual, que significa que son revisados y lanzados por un usuario y verificados y aprobados por otro.</v>
      </c>
      <c r="F10" s="292" t="str">
        <f>'5- Identificación de Riesgos'!H10</f>
        <v>Muy Baja - 1</v>
      </c>
      <c r="G10" s="286" t="str">
        <f>'5- Identificación de Riesgos'!M10</f>
        <v>Menor - 2</v>
      </c>
      <c r="H10" s="286" t="str">
        <f>'5- Identificación de Riesgos'!N10</f>
        <v>Bajo - 2</v>
      </c>
      <c r="I10" s="157"/>
      <c r="J10" s="402" t="str">
        <f>'6- Valoración Controles'!T10</f>
        <v>Muy Baja - 1</v>
      </c>
      <c r="K10" s="402" t="str">
        <f>'6- Valoración Controles'!U10</f>
        <v>Menor - 2</v>
      </c>
      <c r="L10" s="403" t="e">
        <f>AVERAGE(#REF!)</f>
        <v>#REF!</v>
      </c>
      <c r="M10" s="298" t="str">
        <f>'6- Valoración Controles'!V10</f>
        <v>Bajo - 2</v>
      </c>
      <c r="N10" s="298" t="s">
        <v>106</v>
      </c>
      <c r="O10" s="186"/>
      <c r="P10" s="186"/>
      <c r="Q10" s="187"/>
    </row>
    <row r="11" spans="1:269" ht="13.5" customHeight="1">
      <c r="A11" s="305"/>
      <c r="B11" s="299"/>
      <c r="C11" s="287"/>
      <c r="D11" s="287"/>
      <c r="E11" s="188" t="str">
        <f>'5- Identificación de Riesgos'!D11</f>
        <v xml:space="preserve">2. Revisión insuficiente de los documentos físicos por parte del perfil autorizador endoso </v>
      </c>
      <c r="F11" s="293"/>
      <c r="G11" s="401"/>
      <c r="H11" s="287"/>
      <c r="I11" s="92"/>
      <c r="J11" s="399"/>
      <c r="K11" s="399"/>
      <c r="L11" s="397"/>
      <c r="M11" s="299"/>
      <c r="N11" s="299"/>
      <c r="O11" s="189"/>
      <c r="P11" s="189">
        <v>5</v>
      </c>
      <c r="Q11" s="190"/>
    </row>
    <row r="12" spans="1:269" ht="13.5" customHeight="1">
      <c r="A12" s="305"/>
      <c r="B12" s="299"/>
      <c r="C12" s="287"/>
      <c r="D12" s="287"/>
      <c r="E12" s="188" t="str">
        <f>'5- Identificación de Riesgos'!D12</f>
        <v xml:space="preserve">3. Inconsistencia de la información en los actos administrativos </v>
      </c>
      <c r="F12" s="293"/>
      <c r="G12" s="401"/>
      <c r="H12" s="287"/>
      <c r="I12" s="92"/>
      <c r="J12" s="399"/>
      <c r="K12" s="399"/>
      <c r="L12" s="397"/>
      <c r="M12" s="299"/>
      <c r="N12" s="299"/>
      <c r="O12" s="189"/>
      <c r="P12" s="189"/>
      <c r="Q12" s="190"/>
    </row>
    <row r="13" spans="1:269" ht="13.5" customHeight="1">
      <c r="A13" s="305"/>
      <c r="B13" s="299"/>
      <c r="C13" s="287"/>
      <c r="D13" s="287"/>
      <c r="E13" s="188" t="str">
        <f>'5- Identificación de Riesgos'!D13</f>
        <v>4. Demora en la radicación de cuentas por las diferentes dependencias de la DEAJ para generar los pagos de contratistas,  gastos de personal, gastos generales, y demás pagos de la entidad.</v>
      </c>
      <c r="F13" s="293"/>
      <c r="G13" s="401"/>
      <c r="H13" s="287"/>
      <c r="I13" s="92"/>
      <c r="J13" s="399"/>
      <c r="K13" s="399"/>
      <c r="L13" s="397"/>
      <c r="M13" s="299"/>
      <c r="N13" s="299"/>
      <c r="O13" s="189"/>
      <c r="P13" s="189"/>
      <c r="Q13" s="190"/>
    </row>
    <row r="14" spans="1:269" ht="13.5" customHeight="1">
      <c r="A14" s="305"/>
      <c r="B14" s="299"/>
      <c r="C14" s="287"/>
      <c r="D14" s="287"/>
      <c r="E14" s="188" t="str">
        <f>'5- Identificación de Riesgos'!D14</f>
        <v>5. Insuficiencia de PAC para el cumplimiento de obligaciones económicas frente a terceros</v>
      </c>
      <c r="F14" s="293"/>
      <c r="G14" s="401"/>
      <c r="H14" s="287"/>
      <c r="I14" s="92"/>
      <c r="J14" s="399"/>
      <c r="K14" s="399"/>
      <c r="L14" s="397"/>
      <c r="M14" s="299"/>
      <c r="N14" s="299"/>
      <c r="O14" s="189"/>
      <c r="P14" s="189"/>
      <c r="Q14" s="190"/>
    </row>
    <row r="15" spans="1:269" ht="13.5" customHeight="1">
      <c r="A15" s="305"/>
      <c r="B15" s="299"/>
      <c r="C15" s="287"/>
      <c r="D15" s="287"/>
      <c r="E15" s="188"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293"/>
      <c r="G15" s="401"/>
      <c r="H15" s="287"/>
      <c r="I15" s="92"/>
      <c r="J15" s="399"/>
      <c r="K15" s="399"/>
      <c r="L15" s="397"/>
      <c r="M15" s="299"/>
      <c r="N15" s="299"/>
      <c r="O15" s="189"/>
      <c r="P15" s="189"/>
      <c r="Q15" s="190"/>
    </row>
    <row r="16" spans="1:269" ht="13.5" customHeight="1">
      <c r="A16" s="305"/>
      <c r="B16" s="299"/>
      <c r="C16" s="287"/>
      <c r="D16" s="287"/>
      <c r="E16" s="188" t="str">
        <f>'5- Identificación de Riesgos'!D16</f>
        <v xml:space="preserve">7. Incumplimiento de las Unidades Ejecutoras del presupuesto de los lineamientos definidos por el SIIF Nación en cuanto a que el pago debe realizarse a beneficiario final. </v>
      </c>
      <c r="F16" s="293"/>
      <c r="G16" s="401"/>
      <c r="H16" s="287"/>
      <c r="I16" s="92"/>
      <c r="J16" s="399"/>
      <c r="K16" s="399"/>
      <c r="L16" s="397"/>
      <c r="M16" s="299"/>
      <c r="N16" s="299"/>
      <c r="O16" s="189"/>
      <c r="P16" s="189"/>
      <c r="Q16" s="190"/>
    </row>
    <row r="17" spans="1:17" ht="13.5" customHeight="1">
      <c r="A17" s="305"/>
      <c r="B17" s="299"/>
      <c r="C17" s="287"/>
      <c r="D17" s="287"/>
      <c r="E17" s="188" t="str">
        <f>'5- Identificación de Riesgos'!D17</f>
        <v>8. Tramite sin el lleno de los requisitos lo cual impide el pago y por ende afecta el resultado de los estándares.</v>
      </c>
      <c r="F17" s="293"/>
      <c r="G17" s="401"/>
      <c r="H17" s="287"/>
      <c r="I17" s="92"/>
      <c r="J17" s="399"/>
      <c r="K17" s="399"/>
      <c r="L17" s="397"/>
      <c r="M17" s="299"/>
      <c r="N17" s="299"/>
      <c r="O17" s="189"/>
      <c r="P17" s="189"/>
      <c r="Q17" s="190"/>
    </row>
    <row r="18" spans="1:17" ht="13.5" customHeight="1">
      <c r="A18" s="305"/>
      <c r="B18" s="299"/>
      <c r="C18" s="287"/>
      <c r="D18" s="287"/>
      <c r="E18" s="188" t="str">
        <f>'5- Identificación de Riesgos'!D18</f>
        <v xml:space="preserve">9. Ausencia o Inconsistencia en la información de la  cuenta bancaria, despacho y/o número del proceso, reportada en el acto administrativo. </v>
      </c>
      <c r="F18" s="293"/>
      <c r="G18" s="401"/>
      <c r="H18" s="287"/>
      <c r="I18" s="92"/>
      <c r="J18" s="399"/>
      <c r="K18" s="399"/>
      <c r="L18" s="397"/>
      <c r="M18" s="299"/>
      <c r="N18" s="299"/>
      <c r="O18" s="189"/>
      <c r="P18" s="189"/>
      <c r="Q18" s="190"/>
    </row>
    <row r="19" spans="1:17" ht="13.5" customHeight="1">
      <c r="A19" s="305"/>
      <c r="B19" s="326"/>
      <c r="C19" s="287"/>
      <c r="D19" s="287"/>
      <c r="E19" s="188" t="str">
        <f>'5- Identificación de Riesgos'!D19</f>
        <v>10. Falta de verificación integral y detallada de la documentación con relación a los requisitos exigidos en los contratos o en las leyes vigentes</v>
      </c>
      <c r="F19" s="293"/>
      <c r="G19" s="401"/>
      <c r="H19" s="287"/>
      <c r="I19" s="93"/>
      <c r="J19" s="400"/>
      <c r="K19" s="400"/>
      <c r="L19" s="398"/>
      <c r="M19" s="326"/>
      <c r="N19" s="326"/>
      <c r="O19" s="189"/>
      <c r="P19" s="189"/>
      <c r="Q19" s="190"/>
    </row>
    <row r="20" spans="1:17" ht="13.5" customHeight="1">
      <c r="A20" s="315">
        <f>'5- Identificación de Riesgos'!A20</f>
        <v>2</v>
      </c>
      <c r="B20" s="299" t="str">
        <f>'5- Identificación de Riesgos'!B20</f>
        <v xml:space="preserve">Registrar o emitir  CDP con rubro presupuestal diferente al indicado en la solicitud </v>
      </c>
      <c r="C20" s="326" t="str">
        <f>'5- Identificación de Riesgos'!C20</f>
        <v>Emitir un CDP con informacion erronea de valor, destinacion, cuenta a afectar.</v>
      </c>
      <c r="D20" s="326" t="s">
        <v>89</v>
      </c>
      <c r="E20" s="188" t="str">
        <f>'5- Identificación de Riesgos'!D20</f>
        <v>falta de controles</v>
      </c>
      <c r="F20" s="356" t="str">
        <f>'5- Identificación de Riesgos'!H20</f>
        <v>Baja - 2</v>
      </c>
      <c r="G20" s="326" t="str">
        <f>'5- Identificación de Riesgos'!M20</f>
        <v>Menor - 2</v>
      </c>
      <c r="H20" s="326" t="str">
        <f>'5- Identificación de Riesgos'!N20</f>
        <v>Moderado - 4</v>
      </c>
      <c r="I20" s="92"/>
      <c r="J20" s="399" t="str">
        <f>'6- Valoración Controles'!T20</f>
        <v>Baja - 2</v>
      </c>
      <c r="K20" s="399" t="str">
        <f>'6- Valoración Controles'!U20</f>
        <v>Menor - 2</v>
      </c>
      <c r="L20" s="397" t="e">
        <f>AVERAGE(#REF!)</f>
        <v>#REF!</v>
      </c>
      <c r="M20" s="299" t="str">
        <f>'6- Valoración Controles'!V20</f>
        <v>Moderado - 4</v>
      </c>
      <c r="N20" s="299" t="s">
        <v>106</v>
      </c>
      <c r="O20" s="189"/>
      <c r="P20" s="189"/>
      <c r="Q20" s="190"/>
    </row>
    <row r="21" spans="1:17" ht="13.5" customHeight="1">
      <c r="A21" s="305"/>
      <c r="B21" s="299"/>
      <c r="C21" s="287"/>
      <c r="D21" s="287"/>
      <c r="E21" s="188" t="str">
        <f>'5- Identificación de Riesgos'!D21</f>
        <v xml:space="preserve">Fallas en los sistems de información </v>
      </c>
      <c r="F21" s="293"/>
      <c r="G21" s="401"/>
      <c r="H21" s="287"/>
      <c r="I21" s="92"/>
      <c r="J21" s="399"/>
      <c r="K21" s="399"/>
      <c r="L21" s="397"/>
      <c r="M21" s="299"/>
      <c r="N21" s="299"/>
      <c r="O21" s="189"/>
      <c r="P21" s="189"/>
      <c r="Q21" s="190"/>
    </row>
    <row r="22" spans="1:17" ht="13.5" customHeight="1">
      <c r="A22" s="305"/>
      <c r="B22" s="299"/>
      <c r="C22" s="287"/>
      <c r="D22" s="287"/>
      <c r="E22" s="188">
        <f>'5- Identificación de Riesgos'!D22</f>
        <v>0</v>
      </c>
      <c r="F22" s="293"/>
      <c r="G22" s="401"/>
      <c r="H22" s="287"/>
      <c r="I22" s="92"/>
      <c r="J22" s="399"/>
      <c r="K22" s="399"/>
      <c r="L22" s="397"/>
      <c r="M22" s="299"/>
      <c r="N22" s="299"/>
      <c r="O22" s="189"/>
      <c r="P22" s="189"/>
      <c r="Q22" s="190"/>
    </row>
    <row r="23" spans="1:17" ht="13.5" customHeight="1">
      <c r="A23" s="305"/>
      <c r="B23" s="299"/>
      <c r="C23" s="287"/>
      <c r="D23" s="287"/>
      <c r="E23" s="188">
        <f>'5- Identificación de Riesgos'!D23</f>
        <v>0</v>
      </c>
      <c r="F23" s="293"/>
      <c r="G23" s="401"/>
      <c r="H23" s="287"/>
      <c r="I23" s="92"/>
      <c r="J23" s="399"/>
      <c r="K23" s="399"/>
      <c r="L23" s="397"/>
      <c r="M23" s="299"/>
      <c r="N23" s="299"/>
      <c r="O23" s="189"/>
      <c r="P23" s="189"/>
      <c r="Q23" s="190"/>
    </row>
    <row r="24" spans="1:17" ht="13.5" customHeight="1">
      <c r="A24" s="305"/>
      <c r="B24" s="299"/>
      <c r="C24" s="287"/>
      <c r="D24" s="287"/>
      <c r="E24" s="188">
        <f>'5- Identificación de Riesgos'!D24</f>
        <v>0</v>
      </c>
      <c r="F24" s="293"/>
      <c r="G24" s="401"/>
      <c r="H24" s="287"/>
      <c r="I24" s="92"/>
      <c r="J24" s="399"/>
      <c r="K24" s="399"/>
      <c r="L24" s="397"/>
      <c r="M24" s="299"/>
      <c r="N24" s="299"/>
      <c r="O24" s="189"/>
      <c r="P24" s="189"/>
      <c r="Q24" s="190"/>
    </row>
    <row r="25" spans="1:17" ht="13.5" customHeight="1">
      <c r="A25" s="305"/>
      <c r="B25" s="299"/>
      <c r="C25" s="287"/>
      <c r="D25" s="287"/>
      <c r="E25" s="188">
        <f>'5- Identificación de Riesgos'!D25</f>
        <v>0</v>
      </c>
      <c r="F25" s="293"/>
      <c r="G25" s="401"/>
      <c r="H25" s="287"/>
      <c r="I25" s="92"/>
      <c r="J25" s="399"/>
      <c r="K25" s="399"/>
      <c r="L25" s="397"/>
      <c r="M25" s="299"/>
      <c r="N25" s="299"/>
      <c r="O25" s="189"/>
      <c r="P25" s="189"/>
      <c r="Q25" s="190"/>
    </row>
    <row r="26" spans="1:17" ht="13.5" customHeight="1">
      <c r="A26" s="305"/>
      <c r="B26" s="299"/>
      <c r="C26" s="287"/>
      <c r="D26" s="287"/>
      <c r="E26" s="188">
        <f>'5- Identificación de Riesgos'!D26</f>
        <v>0</v>
      </c>
      <c r="F26" s="293"/>
      <c r="G26" s="401"/>
      <c r="H26" s="287"/>
      <c r="I26" s="92"/>
      <c r="J26" s="399"/>
      <c r="K26" s="399"/>
      <c r="L26" s="397"/>
      <c r="M26" s="299"/>
      <c r="N26" s="299"/>
      <c r="O26" s="189"/>
      <c r="P26" s="189"/>
      <c r="Q26" s="190"/>
    </row>
    <row r="27" spans="1:17" ht="13.5" customHeight="1">
      <c r="A27" s="305"/>
      <c r="B27" s="299"/>
      <c r="C27" s="287"/>
      <c r="D27" s="287"/>
      <c r="E27" s="188">
        <f>'5- Identificación de Riesgos'!D27</f>
        <v>0</v>
      </c>
      <c r="F27" s="293"/>
      <c r="G27" s="401"/>
      <c r="H27" s="287"/>
      <c r="I27" s="92"/>
      <c r="J27" s="399"/>
      <c r="K27" s="399"/>
      <c r="L27" s="397"/>
      <c r="M27" s="299"/>
      <c r="N27" s="299"/>
      <c r="O27" s="189"/>
      <c r="P27" s="189"/>
      <c r="Q27" s="190"/>
    </row>
    <row r="28" spans="1:17" ht="13.5" customHeight="1">
      <c r="A28" s="305"/>
      <c r="B28" s="299"/>
      <c r="C28" s="287"/>
      <c r="D28" s="287"/>
      <c r="E28" s="188">
        <f>'5- Identificación de Riesgos'!D28</f>
        <v>0</v>
      </c>
      <c r="F28" s="293"/>
      <c r="G28" s="401"/>
      <c r="H28" s="287"/>
      <c r="I28" s="92"/>
      <c r="J28" s="399"/>
      <c r="K28" s="399"/>
      <c r="L28" s="397"/>
      <c r="M28" s="299"/>
      <c r="N28" s="299"/>
      <c r="O28" s="189"/>
      <c r="P28" s="189"/>
      <c r="Q28" s="190"/>
    </row>
    <row r="29" spans="1:17" ht="13.5" customHeight="1">
      <c r="A29" s="305"/>
      <c r="B29" s="326"/>
      <c r="C29" s="287"/>
      <c r="D29" s="287"/>
      <c r="E29" s="188">
        <f>'5- Identificación de Riesgos'!D29</f>
        <v>0</v>
      </c>
      <c r="F29" s="293"/>
      <c r="G29" s="401"/>
      <c r="H29" s="287"/>
      <c r="I29" s="93"/>
      <c r="J29" s="400"/>
      <c r="K29" s="400"/>
      <c r="L29" s="398"/>
      <c r="M29" s="326"/>
      <c r="N29" s="326"/>
      <c r="O29" s="189"/>
      <c r="P29" s="189"/>
      <c r="Q29" s="190"/>
    </row>
    <row r="30" spans="1:17">
      <c r="A30" s="315">
        <f>'5- Identificación de Riesgos'!A30</f>
        <v>3</v>
      </c>
      <c r="B30" s="299" t="str">
        <f>'5- Identificación de Riesgos'!B30</f>
        <v xml:space="preserve">Incumplimiento de obligaciones tributarias </v>
      </c>
      <c r="C30" s="326" t="str">
        <f>'5- Identificación de Riesgos'!C30</f>
        <v xml:space="preserve"> No se  reconocen , o no se pagan  oportunamente , o no se pagan los valores correctos o en la administración de impuestos  correcta ,    las  obligaciones tributarias que le competen a la entidad</v>
      </c>
      <c r="D30" s="326" t="s">
        <v>89</v>
      </c>
      <c r="E30" s="188" t="str">
        <f>'5- Identificación de Riesgos'!D30</f>
        <v>1. Fallas en los sistemas de información</v>
      </c>
      <c r="F30" s="356" t="str">
        <f>'5- Identificación de Riesgos'!H30</f>
        <v>Media - 3</v>
      </c>
      <c r="G30" s="326" t="str">
        <f>'5- Identificación de Riesgos'!M30</f>
        <v>Leve - 1</v>
      </c>
      <c r="H30" s="326" t="str">
        <f>'5- Identificación de Riesgos'!N30</f>
        <v>Moderado - 3</v>
      </c>
      <c r="I30" s="92"/>
      <c r="J30" s="399" t="str">
        <f>'6- Valoración Controles'!T30</f>
        <v>Media - 3</v>
      </c>
      <c r="K30" s="399" t="str">
        <f>'6- Valoración Controles'!U30</f>
        <v>Leve - 1</v>
      </c>
      <c r="L30" s="397" t="e">
        <f>AVERAGE(#REF!)</f>
        <v>#REF!</v>
      </c>
      <c r="M30" s="299" t="str">
        <f>'6- Valoración Controles'!V30</f>
        <v>Moderado - 3</v>
      </c>
      <c r="N30" s="299" t="s">
        <v>106</v>
      </c>
      <c r="O30" s="189"/>
      <c r="P30" s="189"/>
      <c r="Q30" s="190"/>
    </row>
    <row r="31" spans="1:17" ht="30">
      <c r="A31" s="305"/>
      <c r="B31" s="299"/>
      <c r="C31" s="287"/>
      <c r="D31" s="287"/>
      <c r="E31" s="188" t="str">
        <f>'5- Identificación de Riesgos'!D31</f>
        <v>2. Ausencia de programas de capacitación institucional en temas tributarios.</v>
      </c>
      <c r="F31" s="293"/>
      <c r="G31" s="401"/>
      <c r="H31" s="287"/>
      <c r="I31" s="92"/>
      <c r="J31" s="399"/>
      <c r="K31" s="399"/>
      <c r="L31" s="397"/>
      <c r="M31" s="299"/>
      <c r="N31" s="299"/>
      <c r="O31" s="189"/>
      <c r="P31" s="189"/>
      <c r="Q31" s="190"/>
    </row>
    <row r="32" spans="1:17" ht="30">
      <c r="A32" s="305"/>
      <c r="B32" s="299"/>
      <c r="C32" s="287"/>
      <c r="D32" s="287"/>
      <c r="E32" s="188" t="str">
        <f>'5- Identificación de Riesgos'!D32</f>
        <v>3. Rotación del personal o ausencia temporal por vacaciones y licencias.</v>
      </c>
      <c r="F32" s="293"/>
      <c r="G32" s="401"/>
      <c r="H32" s="287"/>
      <c r="I32" s="92"/>
      <c r="J32" s="399"/>
      <c r="K32" s="399"/>
      <c r="L32" s="397"/>
      <c r="M32" s="299"/>
      <c r="N32" s="299"/>
      <c r="O32" s="189"/>
      <c r="P32" s="189"/>
      <c r="Q32" s="190"/>
    </row>
    <row r="33" spans="1:17" ht="45">
      <c r="A33" s="305"/>
      <c r="B33" s="299"/>
      <c r="C33" s="287"/>
      <c r="D33" s="287"/>
      <c r="E33" s="188" t="str">
        <f>'5- Identificación de Riesgos'!D33</f>
        <v>4. No contar con otro empleado capacitado en el manejo de portales bancarios y aplicativos para el pago de impuestos o seguridad social</v>
      </c>
      <c r="F33" s="293"/>
      <c r="G33" s="401"/>
      <c r="H33" s="287"/>
      <c r="I33" s="92"/>
      <c r="J33" s="399"/>
      <c r="K33" s="399"/>
      <c r="L33" s="397"/>
      <c r="M33" s="299"/>
      <c r="N33" s="299"/>
      <c r="O33" s="189"/>
      <c r="P33" s="189"/>
      <c r="Q33" s="190"/>
    </row>
    <row r="34" spans="1:17" ht="45">
      <c r="A34" s="305"/>
      <c r="B34" s="299"/>
      <c r="C34" s="287"/>
      <c r="D34" s="287"/>
      <c r="E34" s="188" t="str">
        <f>'5- Identificación de Riesgos'!D34</f>
        <v xml:space="preserve">5. Entrega de los documentos por fuera de las fechas límites de pago fijadas los entes rectores. </v>
      </c>
      <c r="F34" s="293"/>
      <c r="G34" s="401"/>
      <c r="H34" s="287"/>
      <c r="I34" s="92"/>
      <c r="J34" s="399"/>
      <c r="K34" s="399"/>
      <c r="L34" s="397"/>
      <c r="M34" s="299"/>
      <c r="N34" s="299"/>
      <c r="O34" s="189"/>
      <c r="P34" s="189"/>
      <c r="Q34" s="190"/>
    </row>
    <row r="35" spans="1:17">
      <c r="A35" s="305"/>
      <c r="B35" s="299"/>
      <c r="C35" s="287"/>
      <c r="D35" s="287"/>
      <c r="E35" s="188">
        <f>'5- Identificación de Riesgos'!D35</f>
        <v>0</v>
      </c>
      <c r="F35" s="293"/>
      <c r="G35" s="401"/>
      <c r="H35" s="287"/>
      <c r="I35" s="92"/>
      <c r="J35" s="399"/>
      <c r="K35" s="399"/>
      <c r="L35" s="397"/>
      <c r="M35" s="299"/>
      <c r="N35" s="299"/>
      <c r="O35" s="189"/>
      <c r="P35" s="189"/>
      <c r="Q35" s="190"/>
    </row>
    <row r="36" spans="1:17">
      <c r="A36" s="305"/>
      <c r="B36" s="299"/>
      <c r="C36" s="287"/>
      <c r="D36" s="287"/>
      <c r="E36" s="188">
        <f>'5- Identificación de Riesgos'!D36</f>
        <v>0</v>
      </c>
      <c r="F36" s="293"/>
      <c r="G36" s="401"/>
      <c r="H36" s="287"/>
      <c r="I36" s="92"/>
      <c r="J36" s="399"/>
      <c r="K36" s="399"/>
      <c r="L36" s="397"/>
      <c r="M36" s="299"/>
      <c r="N36" s="299"/>
      <c r="O36" s="189"/>
      <c r="P36" s="189"/>
      <c r="Q36" s="190"/>
    </row>
    <row r="37" spans="1:17">
      <c r="A37" s="305"/>
      <c r="B37" s="299"/>
      <c r="C37" s="287"/>
      <c r="D37" s="287"/>
      <c r="E37" s="188">
        <f>'5- Identificación de Riesgos'!D37</f>
        <v>0</v>
      </c>
      <c r="F37" s="293"/>
      <c r="G37" s="401"/>
      <c r="H37" s="287"/>
      <c r="I37" s="92"/>
      <c r="J37" s="399"/>
      <c r="K37" s="399"/>
      <c r="L37" s="397"/>
      <c r="M37" s="299"/>
      <c r="N37" s="299"/>
      <c r="O37" s="189"/>
      <c r="P37" s="189"/>
      <c r="Q37" s="190"/>
    </row>
    <row r="38" spans="1:17">
      <c r="A38" s="305"/>
      <c r="B38" s="299"/>
      <c r="C38" s="287"/>
      <c r="D38" s="287"/>
      <c r="E38" s="188">
        <f>'5- Identificación de Riesgos'!D38</f>
        <v>0</v>
      </c>
      <c r="F38" s="293"/>
      <c r="G38" s="401"/>
      <c r="H38" s="287"/>
      <c r="I38" s="92"/>
      <c r="J38" s="399"/>
      <c r="K38" s="399"/>
      <c r="L38" s="397"/>
      <c r="M38" s="299"/>
      <c r="N38" s="299"/>
      <c r="O38" s="189"/>
      <c r="P38" s="189"/>
      <c r="Q38" s="190"/>
    </row>
    <row r="39" spans="1:17" ht="32.450000000000003" customHeight="1">
      <c r="A39" s="305"/>
      <c r="B39" s="326"/>
      <c r="C39" s="287"/>
      <c r="D39" s="287"/>
      <c r="E39" s="188">
        <f>'5- Identificación de Riesgos'!D39</f>
        <v>0</v>
      </c>
      <c r="F39" s="293"/>
      <c r="G39" s="401"/>
      <c r="H39" s="287"/>
      <c r="I39" s="93"/>
      <c r="J39" s="400"/>
      <c r="K39" s="400"/>
      <c r="L39" s="398"/>
      <c r="M39" s="326"/>
      <c r="N39" s="326"/>
      <c r="O39" s="189"/>
      <c r="P39" s="189"/>
      <c r="Q39" s="190"/>
    </row>
    <row r="40" spans="1:17" ht="45">
      <c r="A40" s="315">
        <f>'5- Identificación de Riesgos'!A40</f>
        <v>4</v>
      </c>
      <c r="B40" s="299" t="str">
        <f>'5- Identificación de Riesgos'!B40</f>
        <v xml:space="preserve">Iliquidez </v>
      </c>
      <c r="C40" s="326" t="str">
        <f>'5- Identificación de Riesgos'!C40</f>
        <v>Posibilidad de que la Entidad no cuente con fondos para cumplir con sus compromisos</v>
      </c>
      <c r="D40" s="326" t="s">
        <v>89</v>
      </c>
      <c r="E40" s="188" t="str">
        <f>'5- Identificación de Riesgos'!D40</f>
        <v>1. Olvidar realizar el traslado de recursos entre libretas por parte del Grupo de Fondos Especiales</v>
      </c>
      <c r="F40" s="356" t="str">
        <f>'5- Identificación de Riesgos'!H40</f>
        <v>Muy Baja - 1</v>
      </c>
      <c r="G40" s="326" t="str">
        <f>'5- Identificación de Riesgos'!M40</f>
        <v>Leve - 1</v>
      </c>
      <c r="H40" s="326" t="str">
        <f>'5- Identificación de Riesgos'!N40</f>
        <v>Bajo - 1</v>
      </c>
      <c r="I40" s="92"/>
      <c r="J40" s="399" t="str">
        <f>'6- Valoración Controles'!T40</f>
        <v>Muy Baja - 1</v>
      </c>
      <c r="K40" s="399" t="str">
        <f>'6- Valoración Controles'!U40</f>
        <v>Leve - 1</v>
      </c>
      <c r="L40" s="397" t="e">
        <f>AVERAGE(#REF!)</f>
        <v>#REF!</v>
      </c>
      <c r="M40" s="299" t="str">
        <f>'6- Valoración Controles'!V40</f>
        <v>Bajo - 1</v>
      </c>
      <c r="N40" s="299" t="s">
        <v>106</v>
      </c>
      <c r="O40" s="189"/>
      <c r="P40" s="189"/>
      <c r="Q40" s="190"/>
    </row>
    <row r="41" spans="1:17" ht="60">
      <c r="A41" s="305"/>
      <c r="B41" s="299"/>
      <c r="C41" s="287"/>
      <c r="D41" s="287"/>
      <c r="E41" s="188" t="str">
        <f>'5- Identificación de Riesgos'!D41</f>
        <v>2. No revisión oportuna  de las libretas de las diferentes unidades - recursos sin situación de fondos - en el SIIF NACCIÓN para verificar que los recursos hayan sido trasladados.</v>
      </c>
      <c r="F41" s="293"/>
      <c r="G41" s="401"/>
      <c r="H41" s="287"/>
      <c r="I41" s="92"/>
      <c r="J41" s="399"/>
      <c r="K41" s="399"/>
      <c r="L41" s="397"/>
      <c r="M41" s="299"/>
      <c r="N41" s="299"/>
      <c r="O41" s="189"/>
      <c r="P41" s="189"/>
      <c r="Q41" s="190"/>
    </row>
    <row r="42" spans="1:17">
      <c r="A42" s="305"/>
      <c r="B42" s="299"/>
      <c r="C42" s="287"/>
      <c r="D42" s="287"/>
      <c r="E42" s="188" t="str">
        <f>'5- Identificación de Riesgos'!D42</f>
        <v xml:space="preserve">3. Plan de Caja no actualizado  </v>
      </c>
      <c r="F42" s="293"/>
      <c r="G42" s="401"/>
      <c r="H42" s="287"/>
      <c r="I42" s="92"/>
      <c r="J42" s="399"/>
      <c r="K42" s="399"/>
      <c r="L42" s="397"/>
      <c r="M42" s="299"/>
      <c r="N42" s="299"/>
      <c r="O42" s="189"/>
      <c r="P42" s="189"/>
      <c r="Q42" s="190"/>
    </row>
    <row r="43" spans="1:17">
      <c r="A43" s="305"/>
      <c r="B43" s="299"/>
      <c r="C43" s="287"/>
      <c r="D43" s="287"/>
      <c r="E43" s="188">
        <f>'5- Identificación de Riesgos'!D43</f>
        <v>0</v>
      </c>
      <c r="F43" s="293"/>
      <c r="G43" s="401"/>
      <c r="H43" s="287"/>
      <c r="I43" s="92"/>
      <c r="J43" s="399"/>
      <c r="K43" s="399"/>
      <c r="L43" s="397"/>
      <c r="M43" s="299"/>
      <c r="N43" s="299"/>
      <c r="O43" s="189"/>
      <c r="P43" s="189"/>
      <c r="Q43" s="190"/>
    </row>
    <row r="44" spans="1:17">
      <c r="A44" s="305"/>
      <c r="B44" s="299"/>
      <c r="C44" s="287"/>
      <c r="D44" s="287"/>
      <c r="E44" s="188">
        <f>'5- Identificación de Riesgos'!D44</f>
        <v>0</v>
      </c>
      <c r="F44" s="293"/>
      <c r="G44" s="401"/>
      <c r="H44" s="287"/>
      <c r="I44" s="92"/>
      <c r="J44" s="399"/>
      <c r="K44" s="399"/>
      <c r="L44" s="397"/>
      <c r="M44" s="299"/>
      <c r="N44" s="299"/>
      <c r="O44" s="189"/>
      <c r="P44" s="189"/>
      <c r="Q44" s="190"/>
    </row>
    <row r="45" spans="1:17">
      <c r="A45" s="305"/>
      <c r="B45" s="299"/>
      <c r="C45" s="287"/>
      <c r="D45" s="287"/>
      <c r="E45" s="188">
        <f>'5- Identificación de Riesgos'!D45</f>
        <v>0</v>
      </c>
      <c r="F45" s="293"/>
      <c r="G45" s="401"/>
      <c r="H45" s="287"/>
      <c r="I45" s="92"/>
      <c r="J45" s="399"/>
      <c r="K45" s="399"/>
      <c r="L45" s="397"/>
      <c r="M45" s="299"/>
      <c r="N45" s="299"/>
      <c r="O45" s="189"/>
      <c r="P45" s="189"/>
      <c r="Q45" s="190"/>
    </row>
    <row r="46" spans="1:17">
      <c r="A46" s="305"/>
      <c r="B46" s="299"/>
      <c r="C46" s="287"/>
      <c r="D46" s="287"/>
      <c r="E46" s="188">
        <f>'5- Identificación de Riesgos'!D46</f>
        <v>0</v>
      </c>
      <c r="F46" s="293"/>
      <c r="G46" s="401"/>
      <c r="H46" s="287"/>
      <c r="I46" s="92"/>
      <c r="J46" s="399"/>
      <c r="K46" s="399"/>
      <c r="L46" s="397"/>
      <c r="M46" s="299"/>
      <c r="N46" s="299"/>
      <c r="O46" s="189"/>
      <c r="P46" s="189"/>
      <c r="Q46" s="190"/>
    </row>
    <row r="47" spans="1:17">
      <c r="A47" s="305"/>
      <c r="B47" s="299"/>
      <c r="C47" s="287"/>
      <c r="D47" s="287"/>
      <c r="E47" s="188">
        <f>'5- Identificación de Riesgos'!D47</f>
        <v>0</v>
      </c>
      <c r="F47" s="293"/>
      <c r="G47" s="401"/>
      <c r="H47" s="287"/>
      <c r="I47" s="92"/>
      <c r="J47" s="399"/>
      <c r="K47" s="399"/>
      <c r="L47" s="397"/>
      <c r="M47" s="299"/>
      <c r="N47" s="299"/>
      <c r="O47" s="189"/>
      <c r="P47" s="189"/>
      <c r="Q47" s="190"/>
    </row>
    <row r="48" spans="1:17">
      <c r="A48" s="305"/>
      <c r="B48" s="299"/>
      <c r="C48" s="287"/>
      <c r="D48" s="287"/>
      <c r="E48" s="188">
        <f>'5- Identificación de Riesgos'!D48</f>
        <v>0</v>
      </c>
      <c r="F48" s="293"/>
      <c r="G48" s="401"/>
      <c r="H48" s="287"/>
      <c r="I48" s="92"/>
      <c r="J48" s="399"/>
      <c r="K48" s="399"/>
      <c r="L48" s="397"/>
      <c r="M48" s="299"/>
      <c r="N48" s="299"/>
      <c r="O48" s="189"/>
      <c r="P48" s="189"/>
      <c r="Q48" s="190"/>
    </row>
    <row r="49" spans="1:17">
      <c r="A49" s="305"/>
      <c r="B49" s="326"/>
      <c r="C49" s="287"/>
      <c r="D49" s="287"/>
      <c r="E49" s="188">
        <f>'5- Identificación de Riesgos'!D49</f>
        <v>0</v>
      </c>
      <c r="F49" s="293"/>
      <c r="G49" s="401"/>
      <c r="H49" s="287"/>
      <c r="I49" s="93"/>
      <c r="J49" s="400"/>
      <c r="K49" s="400"/>
      <c r="L49" s="398"/>
      <c r="M49" s="326"/>
      <c r="N49" s="326"/>
      <c r="O49" s="189"/>
      <c r="P49" s="189"/>
      <c r="Q49" s="190"/>
    </row>
    <row r="50" spans="1:17" ht="72" customHeight="1">
      <c r="A50" s="315">
        <f>'5- Identificación de Riesgos'!A50</f>
        <v>5</v>
      </c>
      <c r="B50" s="299" t="str">
        <f>'5- Identificación de Riesgos'!B50</f>
        <v xml:space="preserve">Perdida de rentabilidad o oportunidad de los recursos financieros </v>
      </c>
      <c r="C50" s="326" t="str">
        <f>'5- Identificación de Riesgos'!C50</f>
        <v>Los recursos del presupuesto tanto de inversión como de funcionamiento  permanecen en las cuentas bancarias sin  generar la rentabilidd esperada</v>
      </c>
      <c r="D50" s="326" t="s">
        <v>89</v>
      </c>
      <c r="E50" s="188" t="str">
        <f>'5- Identificación de Riesgos'!D50</f>
        <v>Causación de intereses de mora por obligaciaones a cargo</v>
      </c>
      <c r="F50" s="356" t="str">
        <f>'5- Identificación de Riesgos'!H50</f>
        <v>Baja - 2</v>
      </c>
      <c r="G50" s="326" t="str">
        <f>'5- Identificación de Riesgos'!M50</f>
        <v>Leve - 1</v>
      </c>
      <c r="H50" s="326" t="str">
        <f>'5- Identificación de Riesgos'!N50</f>
        <v>Bajo - 2</v>
      </c>
      <c r="I50" s="92"/>
      <c r="J50" s="399" t="str">
        <f>'6- Valoración Controles'!T50</f>
        <v>Baja - 2</v>
      </c>
      <c r="K50" s="399" t="str">
        <f>'6- Valoración Controles'!U50</f>
        <v>Leve - 1</v>
      </c>
      <c r="L50" s="397" t="e">
        <f>AVERAGE(#REF!)</f>
        <v>#REF!</v>
      </c>
      <c r="M50" s="299" t="str">
        <f>'6- Valoración Controles'!V50</f>
        <v>Bajo - 2</v>
      </c>
      <c r="N50" s="299" t="s">
        <v>106</v>
      </c>
      <c r="O50" s="189"/>
      <c r="P50" s="189"/>
      <c r="Q50" s="190"/>
    </row>
    <row r="51" spans="1:17" ht="43.15" customHeight="1">
      <c r="A51" s="305"/>
      <c r="B51" s="299"/>
      <c r="C51" s="287"/>
      <c r="D51" s="287"/>
      <c r="E51" s="188" t="str">
        <f>'5- Identificación de Riesgos'!D51</f>
        <v>Negociación de tasas  no acorde al mercado</v>
      </c>
      <c r="F51" s="293"/>
      <c r="G51" s="401"/>
      <c r="H51" s="287"/>
      <c r="I51" s="92"/>
      <c r="J51" s="399"/>
      <c r="K51" s="399"/>
      <c r="L51" s="397"/>
      <c r="M51" s="299"/>
      <c r="N51" s="299"/>
      <c r="O51" s="189"/>
      <c r="P51" s="189"/>
      <c r="Q51" s="190"/>
    </row>
    <row r="52" spans="1:17">
      <c r="A52" s="305"/>
      <c r="B52" s="299"/>
      <c r="C52" s="287"/>
      <c r="D52" s="287"/>
      <c r="E52" s="188" t="str">
        <f>'5- Identificación de Riesgos'!D52</f>
        <v xml:space="preserve">Pago de sanciones por extemporaniedad </v>
      </c>
      <c r="F52" s="293"/>
      <c r="G52" s="401"/>
      <c r="H52" s="287"/>
      <c r="I52" s="92"/>
      <c r="J52" s="399"/>
      <c r="K52" s="399"/>
      <c r="L52" s="397"/>
      <c r="M52" s="299"/>
      <c r="N52" s="299"/>
      <c r="O52" s="189"/>
      <c r="P52" s="189"/>
      <c r="Q52" s="190"/>
    </row>
    <row r="53" spans="1:17">
      <c r="A53" s="305"/>
      <c r="B53" s="299"/>
      <c r="C53" s="287"/>
      <c r="D53" s="287"/>
      <c r="E53" s="188">
        <f>'5- Identificación de Riesgos'!D53</f>
        <v>0</v>
      </c>
      <c r="F53" s="293"/>
      <c r="G53" s="401"/>
      <c r="H53" s="287"/>
      <c r="I53" s="92"/>
      <c r="J53" s="399"/>
      <c r="K53" s="399"/>
      <c r="L53" s="397"/>
      <c r="M53" s="299"/>
      <c r="N53" s="299"/>
      <c r="O53" s="189"/>
      <c r="P53" s="189"/>
      <c r="Q53" s="190"/>
    </row>
    <row r="54" spans="1:17" ht="14.45" customHeight="1">
      <c r="A54" s="305"/>
      <c r="B54" s="299"/>
      <c r="C54" s="287"/>
      <c r="D54" s="287"/>
      <c r="E54" s="188">
        <f>'5- Identificación de Riesgos'!D54</f>
        <v>0</v>
      </c>
      <c r="F54" s="293"/>
      <c r="G54" s="401"/>
      <c r="H54" s="287"/>
      <c r="I54" s="92"/>
      <c r="J54" s="399"/>
      <c r="K54" s="399"/>
      <c r="L54" s="397"/>
      <c r="M54" s="299"/>
      <c r="N54" s="299"/>
      <c r="O54" s="189"/>
      <c r="P54" s="189"/>
      <c r="Q54" s="190"/>
    </row>
    <row r="55" spans="1:17">
      <c r="A55" s="305"/>
      <c r="B55" s="299"/>
      <c r="C55" s="287"/>
      <c r="D55" s="287"/>
      <c r="E55" s="188">
        <f>'5- Identificación de Riesgos'!D55</f>
        <v>0</v>
      </c>
      <c r="F55" s="293"/>
      <c r="G55" s="401"/>
      <c r="H55" s="287"/>
      <c r="I55" s="92"/>
      <c r="J55" s="399"/>
      <c r="K55" s="399"/>
      <c r="L55" s="397"/>
      <c r="M55" s="299"/>
      <c r="N55" s="299"/>
      <c r="O55" s="189"/>
      <c r="P55" s="189"/>
      <c r="Q55" s="190"/>
    </row>
    <row r="56" spans="1:17" ht="14.45" customHeight="1">
      <c r="A56" s="305"/>
      <c r="B56" s="299"/>
      <c r="C56" s="287"/>
      <c r="D56" s="287"/>
      <c r="E56" s="188">
        <f>'5- Identificación de Riesgos'!D56</f>
        <v>0</v>
      </c>
      <c r="F56" s="293"/>
      <c r="G56" s="401"/>
      <c r="H56" s="287"/>
      <c r="I56" s="92"/>
      <c r="J56" s="399"/>
      <c r="K56" s="399"/>
      <c r="L56" s="397"/>
      <c r="M56" s="299"/>
      <c r="N56" s="299"/>
      <c r="O56" s="189"/>
      <c r="P56" s="189"/>
      <c r="Q56" s="190"/>
    </row>
    <row r="57" spans="1:17">
      <c r="A57" s="305"/>
      <c r="B57" s="299"/>
      <c r="C57" s="287"/>
      <c r="D57" s="287"/>
      <c r="E57" s="188">
        <f>'5- Identificación de Riesgos'!D57</f>
        <v>0</v>
      </c>
      <c r="F57" s="293"/>
      <c r="G57" s="401"/>
      <c r="H57" s="287"/>
      <c r="I57" s="92"/>
      <c r="J57" s="399"/>
      <c r="K57" s="399"/>
      <c r="L57" s="397"/>
      <c r="M57" s="299"/>
      <c r="N57" s="299"/>
      <c r="O57" s="189"/>
      <c r="P57" s="189"/>
      <c r="Q57" s="190"/>
    </row>
    <row r="58" spans="1:17">
      <c r="A58" s="305"/>
      <c r="B58" s="299"/>
      <c r="C58" s="287"/>
      <c r="D58" s="287"/>
      <c r="E58" s="188">
        <f>'5- Identificación de Riesgos'!D58</f>
        <v>0</v>
      </c>
      <c r="F58" s="293"/>
      <c r="G58" s="401"/>
      <c r="H58" s="287"/>
      <c r="I58" s="92"/>
      <c r="J58" s="399"/>
      <c r="K58" s="399"/>
      <c r="L58" s="397"/>
      <c r="M58" s="299"/>
      <c r="N58" s="299"/>
      <c r="O58" s="189"/>
      <c r="P58" s="189"/>
      <c r="Q58" s="190"/>
    </row>
    <row r="59" spans="1:17">
      <c r="A59" s="305"/>
      <c r="B59" s="326"/>
      <c r="C59" s="287"/>
      <c r="D59" s="287"/>
      <c r="E59" s="188">
        <f>'5- Identificación de Riesgos'!D59</f>
        <v>0</v>
      </c>
      <c r="F59" s="293"/>
      <c r="G59" s="401"/>
      <c r="H59" s="287"/>
      <c r="I59" s="93"/>
      <c r="J59" s="400"/>
      <c r="K59" s="400"/>
      <c r="L59" s="398"/>
      <c r="M59" s="326"/>
      <c r="N59" s="326"/>
      <c r="O59" s="189"/>
      <c r="P59" s="189"/>
      <c r="Q59" s="190"/>
    </row>
    <row r="60" spans="1:17">
      <c r="A60" s="315">
        <f>'5- Identificación de Riesgos'!A60</f>
        <v>6</v>
      </c>
      <c r="B60" s="299" t="str">
        <f>'5- Identificación de Riesgos'!B60</f>
        <v xml:space="preserve">Emitir o presentar  en forma  errada o tardia  los  Balances de la entidad </v>
      </c>
      <c r="C60" s="326" t="str">
        <f>'5- Identificación de Riesgos'!C60</f>
        <v xml:space="preserve">Se incumple con los tiempos y condiciones etablecidas por la Contaduria General de la Nacion para la presentacion de los Estados Financieros  </v>
      </c>
      <c r="D60" s="326" t="s">
        <v>89</v>
      </c>
      <c r="E60" s="188" t="str">
        <f>'5- Identificación de Riesgos'!D60</f>
        <v>Fallas en los controles</v>
      </c>
      <c r="F60" s="356" t="str">
        <f>'5- Identificación de Riesgos'!H60</f>
        <v>Media - 3</v>
      </c>
      <c r="G60" s="326" t="str">
        <f>'5- Identificación de Riesgos'!M60</f>
        <v>Leve - 1</v>
      </c>
      <c r="H60" s="326" t="str">
        <f>'5- Identificación de Riesgos'!N60</f>
        <v>Moderado - 3</v>
      </c>
      <c r="I60" s="92"/>
      <c r="J60" s="399" t="str">
        <f>'6- Valoración Controles'!T60</f>
        <v>Media - 3</v>
      </c>
      <c r="K60" s="399" t="str">
        <f>'6- Valoración Controles'!U60</f>
        <v>Leve - 1</v>
      </c>
      <c r="L60" s="397" t="e">
        <f>AVERAGE(#REF!)</f>
        <v>#REF!</v>
      </c>
      <c r="M60" s="299" t="str">
        <f>'6- Valoración Controles'!V60</f>
        <v>Moderado - 3</v>
      </c>
      <c r="N60" s="299" t="s">
        <v>106</v>
      </c>
      <c r="O60" s="189"/>
      <c r="P60" s="189"/>
      <c r="Q60" s="190"/>
    </row>
    <row r="61" spans="1:17">
      <c r="A61" s="305"/>
      <c r="B61" s="299"/>
      <c r="C61" s="287"/>
      <c r="D61" s="287"/>
      <c r="E61" s="188" t="str">
        <f>'5- Identificación de Riesgos'!D61</f>
        <v xml:space="preserve">Fallas en los sistemas de información </v>
      </c>
      <c r="F61" s="293"/>
      <c r="G61" s="401"/>
      <c r="H61" s="287"/>
      <c r="I61" s="92"/>
      <c r="J61" s="399"/>
      <c r="K61" s="399"/>
      <c r="L61" s="397"/>
      <c r="M61" s="299"/>
      <c r="N61" s="299"/>
      <c r="O61" s="189"/>
      <c r="P61" s="189"/>
      <c r="Q61" s="190"/>
    </row>
    <row r="62" spans="1:17">
      <c r="A62" s="305"/>
      <c r="B62" s="299"/>
      <c r="C62" s="287"/>
      <c r="D62" s="287"/>
      <c r="E62" s="188" t="str">
        <f>'5- Identificación de Riesgos'!D62</f>
        <v>Recibo de información fuera de tiempo</v>
      </c>
      <c r="F62" s="293"/>
      <c r="G62" s="401"/>
      <c r="H62" s="287"/>
      <c r="I62" s="92"/>
      <c r="J62" s="399"/>
      <c r="K62" s="399"/>
      <c r="L62" s="397"/>
      <c r="M62" s="299"/>
      <c r="N62" s="299"/>
      <c r="O62" s="189"/>
      <c r="P62" s="189"/>
      <c r="Q62" s="190"/>
    </row>
    <row r="63" spans="1:17">
      <c r="A63" s="305"/>
      <c r="B63" s="299"/>
      <c r="C63" s="287"/>
      <c r="D63" s="287"/>
      <c r="E63" s="188" t="str">
        <f>'5- Identificación de Riesgos'!D63</f>
        <v>Operaciones no registradas</v>
      </c>
      <c r="F63" s="293"/>
      <c r="G63" s="401"/>
      <c r="H63" s="287"/>
      <c r="I63" s="92"/>
      <c r="J63" s="399"/>
      <c r="K63" s="399"/>
      <c r="L63" s="397"/>
      <c r="M63" s="299"/>
      <c r="N63" s="299"/>
      <c r="O63" s="189"/>
      <c r="P63" s="189"/>
      <c r="Q63" s="190"/>
    </row>
    <row r="64" spans="1:17">
      <c r="A64" s="305"/>
      <c r="B64" s="299"/>
      <c r="C64" s="287"/>
      <c r="D64" s="287"/>
      <c r="E64" s="188" t="str">
        <f>'5- Identificación de Riesgos'!D64</f>
        <v xml:space="preserve">Registros errados </v>
      </c>
      <c r="F64" s="293"/>
      <c r="G64" s="401"/>
      <c r="H64" s="287"/>
      <c r="I64" s="92"/>
      <c r="J64" s="399"/>
      <c r="K64" s="399"/>
      <c r="L64" s="397"/>
      <c r="M64" s="299"/>
      <c r="N64" s="299"/>
      <c r="O64" s="189"/>
      <c r="P64" s="189"/>
      <c r="Q64" s="190"/>
    </row>
    <row r="65" spans="1:17">
      <c r="A65" s="305"/>
      <c r="B65" s="299"/>
      <c r="C65" s="287"/>
      <c r="D65" s="287"/>
      <c r="E65" s="188">
        <f>'5- Identificación de Riesgos'!D65</f>
        <v>0</v>
      </c>
      <c r="F65" s="293"/>
      <c r="G65" s="401"/>
      <c r="H65" s="287"/>
      <c r="I65" s="92"/>
      <c r="J65" s="399"/>
      <c r="K65" s="399"/>
      <c r="L65" s="397"/>
      <c r="M65" s="299"/>
      <c r="N65" s="299"/>
      <c r="O65" s="189"/>
      <c r="P65" s="189"/>
      <c r="Q65" s="190"/>
    </row>
    <row r="66" spans="1:17">
      <c r="A66" s="305"/>
      <c r="B66" s="299"/>
      <c r="C66" s="287"/>
      <c r="D66" s="287"/>
      <c r="E66" s="188">
        <f>'5- Identificación de Riesgos'!D66</f>
        <v>0</v>
      </c>
      <c r="F66" s="293"/>
      <c r="G66" s="401"/>
      <c r="H66" s="287"/>
      <c r="I66" s="92"/>
      <c r="J66" s="399"/>
      <c r="K66" s="399"/>
      <c r="L66" s="397"/>
      <c r="M66" s="299"/>
      <c r="N66" s="299"/>
      <c r="O66" s="189"/>
      <c r="P66" s="189"/>
      <c r="Q66" s="190"/>
    </row>
    <row r="67" spans="1:17">
      <c r="A67" s="305"/>
      <c r="B67" s="299"/>
      <c r="C67" s="287"/>
      <c r="D67" s="287"/>
      <c r="E67" s="188">
        <f>'5- Identificación de Riesgos'!D67</f>
        <v>0</v>
      </c>
      <c r="F67" s="293"/>
      <c r="G67" s="401"/>
      <c r="H67" s="287"/>
      <c r="I67" s="92"/>
      <c r="J67" s="399"/>
      <c r="K67" s="399"/>
      <c r="L67" s="397"/>
      <c r="M67" s="299"/>
      <c r="N67" s="299"/>
      <c r="O67" s="189"/>
      <c r="P67" s="189"/>
      <c r="Q67" s="190"/>
    </row>
    <row r="68" spans="1:17">
      <c r="A68" s="305"/>
      <c r="B68" s="299"/>
      <c r="C68" s="287"/>
      <c r="D68" s="287"/>
      <c r="E68" s="188">
        <f>'5- Identificación de Riesgos'!D68</f>
        <v>0</v>
      </c>
      <c r="F68" s="293"/>
      <c r="G68" s="401"/>
      <c r="H68" s="287"/>
      <c r="I68" s="92"/>
      <c r="J68" s="399"/>
      <c r="K68" s="399"/>
      <c r="L68" s="397"/>
      <c r="M68" s="299"/>
      <c r="N68" s="299"/>
      <c r="O68" s="189"/>
      <c r="P68" s="189"/>
      <c r="Q68" s="190"/>
    </row>
    <row r="69" spans="1:17">
      <c r="A69" s="305"/>
      <c r="B69" s="326"/>
      <c r="C69" s="287"/>
      <c r="D69" s="287"/>
      <c r="E69" s="188">
        <f>'5- Identificación de Riesgos'!D69</f>
        <v>0</v>
      </c>
      <c r="F69" s="293"/>
      <c r="G69" s="401"/>
      <c r="H69" s="287"/>
      <c r="I69" s="93"/>
      <c r="J69" s="400"/>
      <c r="K69" s="400"/>
      <c r="L69" s="398"/>
      <c r="M69" s="326"/>
      <c r="N69" s="326"/>
      <c r="O69" s="189"/>
      <c r="P69" s="189"/>
      <c r="Q69" s="190"/>
    </row>
    <row r="70" spans="1:17" ht="72" customHeight="1">
      <c r="A70" s="352">
        <f>'5- Identificación de Riesgos'!A70</f>
        <v>7</v>
      </c>
      <c r="B70" s="299" t="str">
        <f>'5- Identificación de Riesgos'!B70</f>
        <v>Recibir dádivas o beneficios a nombre propio o de terceros para efectuar pagos sin el cumplimiento de requisitos legales, por valores diferentes, a terceros no autorizados o alterar información financiera</v>
      </c>
      <c r="C70" s="326" t="str">
        <f>'5- Identificación de Riesgos'!C70</f>
        <v xml:space="preserve">Se efectuan pagos por mayor valor, o se abonan a cuentas que no pertenecen a los destinatarios, o se abona incumpliendo los tiempos contractuales o legales establecidos. Se suministra información privilegiada </v>
      </c>
      <c r="D70" s="326" t="s">
        <v>89</v>
      </c>
      <c r="E70" s="188" t="str">
        <f>'5- Identificación de Riesgos'!D70</f>
        <v>1. Insuficientes programas de capacitación para la toma de conciencia debido al desconocimiento de l ley antisoborno (ISO 37001:2016), Plan Anticorrupción y  de los  valores y principios propios de la entidad.</v>
      </c>
      <c r="F70" s="356" t="str">
        <f>'5- Identificación de Riesgos'!H70</f>
        <v>Muy Baja - 1</v>
      </c>
      <c r="G70" s="326" t="str">
        <f>'5- Identificación de Riesgos'!M70</f>
        <v>Mayor - 4</v>
      </c>
      <c r="H70" s="326" t="str">
        <f>'5- Identificación de Riesgos'!N70</f>
        <v>Alto  - 4</v>
      </c>
      <c r="I70" s="92"/>
      <c r="J70" s="399" t="str">
        <f>'6- Valoración Controles'!T70</f>
        <v>Muy Baja - 1</v>
      </c>
      <c r="K70" s="399" t="str">
        <f>'6- Valoración Controles'!U70</f>
        <v>Mayor - 4</v>
      </c>
      <c r="L70" s="397" t="e">
        <f>AVERAGE(#REF!)</f>
        <v>#REF!</v>
      </c>
      <c r="M70" s="299" t="str">
        <f>'6- Valoración Controles'!V70</f>
        <v>Alto  - 4</v>
      </c>
      <c r="N70" s="299" t="s">
        <v>188</v>
      </c>
      <c r="O70" s="189"/>
      <c r="P70" s="189"/>
      <c r="Q70" s="190"/>
    </row>
    <row r="71" spans="1:17" ht="43.15" customHeight="1">
      <c r="A71" s="353"/>
      <c r="B71" s="299"/>
      <c r="C71" s="287"/>
      <c r="D71" s="287"/>
      <c r="E71" s="188" t="str">
        <f>'5- Identificación de Riesgos'!D71</f>
        <v xml:space="preserve">2. Desconocimiento y no aplicación del Código de Ética y Buen Gobierno.    </v>
      </c>
      <c r="F71" s="293"/>
      <c r="G71" s="401"/>
      <c r="H71" s="287"/>
      <c r="I71" s="92"/>
      <c r="J71" s="399"/>
      <c r="K71" s="399"/>
      <c r="L71" s="397"/>
      <c r="M71" s="299"/>
      <c r="N71" s="299"/>
      <c r="O71" s="189"/>
      <c r="P71" s="189"/>
      <c r="Q71" s="190"/>
    </row>
    <row r="72" spans="1:17" ht="14.45" customHeight="1">
      <c r="A72" s="353"/>
      <c r="B72" s="299"/>
      <c r="C72" s="287"/>
      <c r="D72" s="287"/>
      <c r="E72" s="188" t="str">
        <f>'5- Identificación de Riesgos'!D72</f>
        <v>3. Carencia de compromiso  y transparencia de los servidores judiciales</v>
      </c>
      <c r="F72" s="293"/>
      <c r="G72" s="401"/>
      <c r="H72" s="287"/>
      <c r="I72" s="92"/>
      <c r="J72" s="399"/>
      <c r="K72" s="399"/>
      <c r="L72" s="397"/>
      <c r="M72" s="299"/>
      <c r="N72" s="299"/>
      <c r="O72" s="189"/>
      <c r="P72" s="189"/>
      <c r="Q72" s="190"/>
    </row>
    <row r="73" spans="1:17" ht="30">
      <c r="A73" s="353"/>
      <c r="B73" s="299"/>
      <c r="C73" s="287"/>
      <c r="D73" s="287"/>
      <c r="E73" s="188" t="str">
        <f>'5- Identificación de Riesgos'!D73</f>
        <v>4. Deficiencia de  controles en el trámite  de los documentos</v>
      </c>
      <c r="F73" s="293"/>
      <c r="G73" s="401"/>
      <c r="H73" s="287"/>
      <c r="I73" s="92"/>
      <c r="J73" s="399"/>
      <c r="K73" s="399"/>
      <c r="L73" s="397"/>
      <c r="M73" s="299"/>
      <c r="N73" s="299"/>
      <c r="O73" s="189"/>
      <c r="P73" s="189"/>
      <c r="Q73" s="190"/>
    </row>
    <row r="74" spans="1:17" ht="14.45" customHeight="1">
      <c r="A74" s="353"/>
      <c r="B74" s="299"/>
      <c r="C74" s="287"/>
      <c r="D74" s="287"/>
      <c r="E74" s="188" t="str">
        <f>'5- Identificación de Riesgos'!D74</f>
        <v xml:space="preserve">5. No aplicación adecuad de los procedimientos de control </v>
      </c>
      <c r="F74" s="293"/>
      <c r="G74" s="401"/>
      <c r="H74" s="287"/>
      <c r="I74" s="92"/>
      <c r="J74" s="399"/>
      <c r="K74" s="399"/>
      <c r="L74" s="397"/>
      <c r="M74" s="299"/>
      <c r="N74" s="299"/>
      <c r="O74" s="189"/>
      <c r="P74" s="189"/>
      <c r="Q74" s="190"/>
    </row>
    <row r="75" spans="1:17" ht="14.45" customHeight="1">
      <c r="A75" s="353"/>
      <c r="B75" s="299"/>
      <c r="C75" s="287"/>
      <c r="D75" s="287"/>
      <c r="E75" s="188" t="str">
        <f>'5- Identificación de Riesgos'!D75</f>
        <v>6. Falta de control del responsable del manejo de las claves y mecanismos de seguridad electrónica.</v>
      </c>
      <c r="F75" s="293"/>
      <c r="G75" s="401"/>
      <c r="H75" s="287"/>
      <c r="I75" s="92"/>
      <c r="J75" s="399"/>
      <c r="K75" s="399"/>
      <c r="L75" s="397"/>
      <c r="M75" s="299"/>
      <c r="N75" s="299"/>
      <c r="O75" s="189"/>
      <c r="P75" s="189"/>
      <c r="Q75" s="190"/>
    </row>
    <row r="76" spans="1:17" ht="14.45" customHeight="1">
      <c r="A76" s="353"/>
      <c r="B76" s="299"/>
      <c r="C76" s="287"/>
      <c r="D76" s="287"/>
      <c r="E76" s="188" t="str">
        <f>'5- Identificación de Riesgos'!D76</f>
        <v xml:space="preserve">7. Falta de control  en el proceso de gestión y transporte de los mismos. </v>
      </c>
      <c r="F76" s="293"/>
      <c r="G76" s="401"/>
      <c r="H76" s="287"/>
      <c r="I76" s="92"/>
      <c r="J76" s="399"/>
      <c r="K76" s="399"/>
      <c r="L76" s="397"/>
      <c r="M76" s="299"/>
      <c r="N76" s="299"/>
      <c r="O76" s="189"/>
      <c r="P76" s="189"/>
      <c r="Q76" s="190"/>
    </row>
    <row r="77" spans="1:17" ht="30">
      <c r="A77" s="353"/>
      <c r="B77" s="299"/>
      <c r="C77" s="287"/>
      <c r="D77" s="287"/>
      <c r="E77" s="188" t="str">
        <f>'5- Identificación de Riesgos'!D77</f>
        <v>8. Falsificación de las firmas autorizadas y sellos.</v>
      </c>
      <c r="F77" s="293"/>
      <c r="G77" s="401"/>
      <c r="H77" s="287"/>
      <c r="I77" s="92"/>
      <c r="J77" s="399"/>
      <c r="K77" s="399"/>
      <c r="L77" s="397"/>
      <c r="M77" s="299"/>
      <c r="N77" s="299"/>
      <c r="O77" s="189"/>
      <c r="P77" s="189"/>
      <c r="Q77" s="190"/>
    </row>
    <row r="78" spans="1:17" ht="75">
      <c r="A78" s="353"/>
      <c r="B78" s="299"/>
      <c r="C78" s="287"/>
      <c r="D78" s="287"/>
      <c r="E78" s="188" t="str">
        <f>'5- Identificación de Riesgos'!D78</f>
        <v>9. Adulteración, modificación, falsificación de documentos, datos  y/o ingreso de información en los sistemas de personas, que no tienen  vínculo laboral o contractual, compromiso de pago de otra índole.</v>
      </c>
      <c r="F78" s="293"/>
      <c r="G78" s="401"/>
      <c r="H78" s="287"/>
      <c r="I78" s="92"/>
      <c r="J78" s="399"/>
      <c r="K78" s="399"/>
      <c r="L78" s="397"/>
      <c r="M78" s="299"/>
      <c r="N78" s="299"/>
      <c r="O78" s="189"/>
      <c r="P78" s="189"/>
      <c r="Q78" s="190"/>
    </row>
    <row r="79" spans="1:17" ht="30.75" thickBot="1">
      <c r="A79" s="354"/>
      <c r="B79" s="300"/>
      <c r="C79" s="288"/>
      <c r="D79" s="288"/>
      <c r="E79" s="196" t="str">
        <f>'5- Identificación de Riesgos'!D79</f>
        <v xml:space="preserve">10. Incumplimiento a los procesos duales en los pagos </v>
      </c>
      <c r="F79" s="294"/>
      <c r="G79" s="415"/>
      <c r="H79" s="288"/>
      <c r="I79" s="158"/>
      <c r="J79" s="416"/>
      <c r="K79" s="416"/>
      <c r="L79" s="414"/>
      <c r="M79" s="300"/>
      <c r="N79" s="300"/>
      <c r="O79" s="191"/>
      <c r="P79" s="191"/>
      <c r="Q79" s="192"/>
    </row>
    <row r="80" spans="1:17" ht="30">
      <c r="A80" s="352">
        <f>'5- Identificación de Riesgos'!A80</f>
        <v>8</v>
      </c>
      <c r="B80" s="299" t="str">
        <f>'5- Identificación de Riesgos'!B80</f>
        <v>Ofrecer, prometer, entregar, aceptar o solicitar una ventaja indebida para dar tramite de pago de devolución de sumas de dinero de competencia del Fondos Especiales.</v>
      </c>
      <c r="C80" s="326" t="str">
        <f>'5- Identificación de Riesgos'!C80</f>
        <v>Cuando se solicita y se tramita la solicitud de devolución de sumas de dinero de los Fondos Especiales sin el lleno de los requisitos legales, se falsifican documentos soporte para el pago.</v>
      </c>
      <c r="D80" s="326" t="s">
        <v>89</v>
      </c>
      <c r="E80" s="188" t="str">
        <f>'5- Identificación de Riesgos'!D80</f>
        <v>1. Falta de ética de los servidores públicos (Debilidades en principios y valores)</v>
      </c>
      <c r="F80" s="356" t="str">
        <f>'5- Identificación de Riesgos'!H80</f>
        <v>Muy Baja - 1</v>
      </c>
      <c r="G80" s="326" t="str">
        <f>'5- Identificación de Riesgos'!M80</f>
        <v>Menor - 2</v>
      </c>
      <c r="H80" s="326" t="str">
        <f>'5- Identificación de Riesgos'!N80</f>
        <v>Bajo - 2</v>
      </c>
      <c r="I80" s="92"/>
      <c r="J80" s="399" t="str">
        <f>'6- Valoración Controles'!T80</f>
        <v>Muy Baja - 1</v>
      </c>
      <c r="K80" s="399" t="str">
        <f>'6- Valoración Controles'!U80</f>
        <v>Menor - 2</v>
      </c>
      <c r="L80" s="397" t="e">
        <f>AVERAGE(#REF!)</f>
        <v>#REF!</v>
      </c>
      <c r="M80" s="299" t="str">
        <f>'6- Valoración Controles'!V80</f>
        <v>Bajo - 2</v>
      </c>
      <c r="N80" s="299" t="s">
        <v>106</v>
      </c>
      <c r="O80" s="189"/>
      <c r="P80" s="189"/>
      <c r="Q80" s="190"/>
    </row>
    <row r="81" spans="1:17" ht="30">
      <c r="A81" s="353"/>
      <c r="B81" s="299"/>
      <c r="C81" s="287"/>
      <c r="D81" s="287"/>
      <c r="E81" s="188" t="str">
        <f>'5- Identificación de Riesgos'!D81</f>
        <v>2. Falta de ética de terceros interesados  (Debilidades principios y valores)</v>
      </c>
      <c r="F81" s="293"/>
      <c r="G81" s="401"/>
      <c r="H81" s="287"/>
      <c r="I81" s="92"/>
      <c r="J81" s="399"/>
      <c r="K81" s="399"/>
      <c r="L81" s="397"/>
      <c r="M81" s="299"/>
      <c r="N81" s="299"/>
      <c r="O81" s="189"/>
      <c r="P81" s="189"/>
      <c r="Q81" s="190"/>
    </row>
    <row r="82" spans="1:17" ht="45">
      <c r="A82" s="353"/>
      <c r="B82" s="299"/>
      <c r="C82" s="287"/>
      <c r="D82" s="287"/>
      <c r="E82" s="188" t="str">
        <f>'5- Identificación de Riesgos'!D82</f>
        <v>3. Debilidades en los controles del procedimiento de Devolución de sumas de dinero</v>
      </c>
      <c r="F82" s="293"/>
      <c r="G82" s="401"/>
      <c r="H82" s="287"/>
      <c r="I82" s="92"/>
      <c r="J82" s="399"/>
      <c r="K82" s="399"/>
      <c r="L82" s="397"/>
      <c r="M82" s="299"/>
      <c r="N82" s="299"/>
      <c r="O82" s="189"/>
      <c r="P82" s="189"/>
      <c r="Q82" s="190"/>
    </row>
    <row r="83" spans="1:17">
      <c r="A83" s="353"/>
      <c r="B83" s="299"/>
      <c r="C83" s="287"/>
      <c r="D83" s="287"/>
      <c r="E83" s="188" t="str">
        <f>'5- Identificación de Riesgos'!D83</f>
        <v>4. Concentración de funciones</v>
      </c>
      <c r="F83" s="293"/>
      <c r="G83" s="401"/>
      <c r="H83" s="287"/>
      <c r="I83" s="92"/>
      <c r="J83" s="399"/>
      <c r="K83" s="399"/>
      <c r="L83" s="397"/>
      <c r="M83" s="299"/>
      <c r="N83" s="299"/>
      <c r="O83" s="189"/>
      <c r="P83" s="189"/>
      <c r="Q83" s="190"/>
    </row>
    <row r="84" spans="1:17">
      <c r="A84" s="353"/>
      <c r="B84" s="299"/>
      <c r="C84" s="287"/>
      <c r="D84" s="287"/>
      <c r="E84" s="188">
        <f>'5- Identificación de Riesgos'!D84</f>
        <v>0</v>
      </c>
      <c r="F84" s="293"/>
      <c r="G84" s="401"/>
      <c r="H84" s="287"/>
      <c r="I84" s="92"/>
      <c r="J84" s="399"/>
      <c r="K84" s="399"/>
      <c r="L84" s="397"/>
      <c r="M84" s="299"/>
      <c r="N84" s="299"/>
      <c r="O84" s="189"/>
      <c r="P84" s="189"/>
      <c r="Q84" s="190"/>
    </row>
    <row r="85" spans="1:17">
      <c r="A85" s="353"/>
      <c r="B85" s="299"/>
      <c r="C85" s="287"/>
      <c r="D85" s="287"/>
      <c r="E85" s="188">
        <f>'5- Identificación de Riesgos'!D85</f>
        <v>0</v>
      </c>
      <c r="F85" s="293"/>
      <c r="G85" s="401"/>
      <c r="H85" s="287"/>
      <c r="I85" s="92"/>
      <c r="J85" s="399"/>
      <c r="K85" s="399"/>
      <c r="L85" s="397"/>
      <c r="M85" s="299"/>
      <c r="N85" s="299"/>
      <c r="O85" s="189"/>
      <c r="P85" s="189"/>
      <c r="Q85" s="190"/>
    </row>
    <row r="86" spans="1:17">
      <c r="A86" s="353"/>
      <c r="B86" s="299"/>
      <c r="C86" s="287"/>
      <c r="D86" s="287"/>
      <c r="E86" s="188">
        <f>'5- Identificación de Riesgos'!D86</f>
        <v>0</v>
      </c>
      <c r="F86" s="293"/>
      <c r="G86" s="401"/>
      <c r="H86" s="287"/>
      <c r="I86" s="92"/>
      <c r="J86" s="399"/>
      <c r="K86" s="399"/>
      <c r="L86" s="397"/>
      <c r="M86" s="299"/>
      <c r="N86" s="299"/>
      <c r="O86" s="189"/>
      <c r="P86" s="189"/>
      <c r="Q86" s="190"/>
    </row>
    <row r="87" spans="1:17">
      <c r="A87" s="353"/>
      <c r="B87" s="299"/>
      <c r="C87" s="287"/>
      <c r="D87" s="287"/>
      <c r="E87" s="188">
        <f>'5- Identificación de Riesgos'!D87</f>
        <v>0</v>
      </c>
      <c r="F87" s="293"/>
      <c r="G87" s="401"/>
      <c r="H87" s="287"/>
      <c r="I87" s="92"/>
      <c r="J87" s="399"/>
      <c r="K87" s="399"/>
      <c r="L87" s="397"/>
      <c r="M87" s="299"/>
      <c r="N87" s="299"/>
      <c r="O87" s="189"/>
      <c r="P87" s="189"/>
      <c r="Q87" s="190"/>
    </row>
    <row r="88" spans="1:17">
      <c r="A88" s="353"/>
      <c r="B88" s="299"/>
      <c r="C88" s="287"/>
      <c r="D88" s="287"/>
      <c r="E88" s="188">
        <f>'5- Identificación de Riesgos'!D88</f>
        <v>0</v>
      </c>
      <c r="F88" s="293"/>
      <c r="G88" s="401"/>
      <c r="H88" s="287"/>
      <c r="I88" s="92"/>
      <c r="J88" s="399"/>
      <c r="K88" s="399"/>
      <c r="L88" s="397"/>
      <c r="M88" s="299"/>
      <c r="N88" s="299"/>
      <c r="O88" s="189"/>
      <c r="P88" s="189"/>
      <c r="Q88" s="190"/>
    </row>
    <row r="89" spans="1:17" ht="15.75" thickBot="1">
      <c r="A89" s="354"/>
      <c r="B89" s="300"/>
      <c r="C89" s="288"/>
      <c r="D89" s="288"/>
      <c r="E89" s="196">
        <f>'5- Identificación de Riesgos'!D89</f>
        <v>0</v>
      </c>
      <c r="F89" s="294"/>
      <c r="G89" s="415"/>
      <c r="H89" s="288"/>
      <c r="I89" s="158"/>
      <c r="J89" s="416"/>
      <c r="K89" s="416"/>
      <c r="L89" s="414"/>
      <c r="M89" s="300"/>
      <c r="N89" s="300"/>
      <c r="O89" s="191"/>
      <c r="P89" s="191"/>
      <c r="Q89" s="192"/>
    </row>
    <row r="90" spans="1:17" ht="30">
      <c r="A90" s="352">
        <f>'5- Identificación de Riesgos'!A90</f>
        <v>9</v>
      </c>
      <c r="B90" s="299" t="str">
        <f>'5- Identificación de Riesgos'!B90</f>
        <v>Ofrecer, prometer, entregar, aceptar o solicitar una ventaja indebida para efectuar la asignación presupuestal</v>
      </c>
      <c r="C90" s="326" t="str">
        <f>'5- Identificación de Riesgos'!C90</f>
        <v>La asignación y modificaciones presupuestales se realizan con criterios subjetivos para satisfacer beneficios particulares evitando la aplicación de los objetivos institucionales para la distribución del presupuesto.</v>
      </c>
      <c r="D90" s="326" t="s">
        <v>89</v>
      </c>
      <c r="E90" s="188" t="str">
        <f>'5- Identificación de Riesgos'!D90</f>
        <v>1. Falta de ética de los servidores públicos (Debilidades en principios y valores)</v>
      </c>
      <c r="F90" s="356" t="str">
        <f>'5- Identificación de Riesgos'!H90</f>
        <v>Muy Baja - 1</v>
      </c>
      <c r="G90" s="326" t="str">
        <f>'5- Identificación de Riesgos'!M90</f>
        <v>Menor - 2</v>
      </c>
      <c r="H90" s="326" t="str">
        <f>'5- Identificación de Riesgos'!N90</f>
        <v>Bajo - 2</v>
      </c>
      <c r="I90" s="92"/>
      <c r="J90" s="399" t="str">
        <f>'6- Valoración Controles'!T90</f>
        <v>Muy Baja - 1</v>
      </c>
      <c r="K90" s="399" t="str">
        <f>'6- Valoración Controles'!U90</f>
        <v>Menor - 2</v>
      </c>
      <c r="L90" s="397" t="e">
        <f>AVERAGE(#REF!)</f>
        <v>#REF!</v>
      </c>
      <c r="M90" s="299" t="str">
        <f>'6- Valoración Controles'!V90</f>
        <v>Bajo - 2</v>
      </c>
      <c r="N90" s="299" t="s">
        <v>106</v>
      </c>
      <c r="O90" s="189"/>
      <c r="P90" s="189"/>
      <c r="Q90" s="190"/>
    </row>
    <row r="91" spans="1:17" ht="30">
      <c r="A91" s="353"/>
      <c r="B91" s="299"/>
      <c r="C91" s="287"/>
      <c r="D91" s="287"/>
      <c r="E91" s="188" t="str">
        <f>'5- Identificación de Riesgos'!D91</f>
        <v>2. Falta de ética de terceros interesados  (Debilidades principios y valores)</v>
      </c>
      <c r="F91" s="293"/>
      <c r="G91" s="401"/>
      <c r="H91" s="287"/>
      <c r="I91" s="92"/>
      <c r="J91" s="399"/>
      <c r="K91" s="399"/>
      <c r="L91" s="397"/>
      <c r="M91" s="299"/>
      <c r="N91" s="299"/>
      <c r="O91" s="189"/>
      <c r="P91" s="189"/>
      <c r="Q91" s="190"/>
    </row>
    <row r="92" spans="1:17" ht="60">
      <c r="A92" s="353"/>
      <c r="B92" s="299"/>
      <c r="C92" s="287"/>
      <c r="D92" s="287"/>
      <c r="E92" s="188" t="str">
        <f>'5- Identificación de Riesgos'!D92</f>
        <v xml:space="preserve">3. La asignación presupuestal se tramita incumpliendo criterios técnicos y legales, está concentrada en un solo servidor y carece de controles administrativos. </v>
      </c>
      <c r="F92" s="293"/>
      <c r="G92" s="401"/>
      <c r="H92" s="287"/>
      <c r="I92" s="92"/>
      <c r="J92" s="399"/>
      <c r="K92" s="399"/>
      <c r="L92" s="397"/>
      <c r="M92" s="299"/>
      <c r="N92" s="299"/>
      <c r="O92" s="189"/>
      <c r="P92" s="189"/>
      <c r="Q92" s="190"/>
    </row>
    <row r="93" spans="1:17">
      <c r="A93" s="353"/>
      <c r="B93" s="299"/>
      <c r="C93" s="287"/>
      <c r="D93" s="287"/>
      <c r="E93" s="188">
        <f>'5- Identificación de Riesgos'!D93</f>
        <v>0</v>
      </c>
      <c r="F93" s="293"/>
      <c r="G93" s="401"/>
      <c r="H93" s="287"/>
      <c r="I93" s="92"/>
      <c r="J93" s="399"/>
      <c r="K93" s="399"/>
      <c r="L93" s="397"/>
      <c r="M93" s="299"/>
      <c r="N93" s="299"/>
      <c r="O93" s="189"/>
      <c r="P93" s="189"/>
      <c r="Q93" s="190"/>
    </row>
    <row r="94" spans="1:17">
      <c r="A94" s="353"/>
      <c r="B94" s="299"/>
      <c r="C94" s="287"/>
      <c r="D94" s="287"/>
      <c r="E94" s="188">
        <f>'5- Identificación de Riesgos'!D94</f>
        <v>0</v>
      </c>
      <c r="F94" s="293"/>
      <c r="G94" s="401"/>
      <c r="H94" s="287"/>
      <c r="I94" s="92"/>
      <c r="J94" s="399"/>
      <c r="K94" s="399"/>
      <c r="L94" s="397"/>
      <c r="M94" s="299"/>
      <c r="N94" s="299"/>
      <c r="O94" s="189"/>
      <c r="P94" s="189"/>
      <c r="Q94" s="190"/>
    </row>
    <row r="95" spans="1:17">
      <c r="A95" s="353"/>
      <c r="B95" s="299"/>
      <c r="C95" s="287"/>
      <c r="D95" s="287"/>
      <c r="E95" s="188">
        <f>'5- Identificación de Riesgos'!D95</f>
        <v>0</v>
      </c>
      <c r="F95" s="293"/>
      <c r="G95" s="401"/>
      <c r="H95" s="287"/>
      <c r="I95" s="92"/>
      <c r="J95" s="399"/>
      <c r="K95" s="399"/>
      <c r="L95" s="397"/>
      <c r="M95" s="299"/>
      <c r="N95" s="299"/>
      <c r="O95" s="189"/>
      <c r="P95" s="189"/>
      <c r="Q95" s="190"/>
    </row>
    <row r="96" spans="1:17">
      <c r="A96" s="353"/>
      <c r="B96" s="299"/>
      <c r="C96" s="287"/>
      <c r="D96" s="287"/>
      <c r="E96" s="188">
        <f>'5- Identificación de Riesgos'!D96</f>
        <v>0</v>
      </c>
      <c r="F96" s="293"/>
      <c r="G96" s="401"/>
      <c r="H96" s="287"/>
      <c r="I96" s="92"/>
      <c r="J96" s="399"/>
      <c r="K96" s="399"/>
      <c r="L96" s="397"/>
      <c r="M96" s="299"/>
      <c r="N96" s="299"/>
      <c r="O96" s="189"/>
      <c r="P96" s="189"/>
      <c r="Q96" s="190"/>
    </row>
    <row r="97" spans="1:17">
      <c r="A97" s="353"/>
      <c r="B97" s="299"/>
      <c r="C97" s="287"/>
      <c r="D97" s="287"/>
      <c r="E97" s="188">
        <f>'5- Identificación de Riesgos'!D97</f>
        <v>0</v>
      </c>
      <c r="F97" s="293"/>
      <c r="G97" s="401"/>
      <c r="H97" s="287"/>
      <c r="I97" s="92"/>
      <c r="J97" s="399"/>
      <c r="K97" s="399"/>
      <c r="L97" s="397"/>
      <c r="M97" s="299"/>
      <c r="N97" s="299"/>
      <c r="O97" s="189"/>
      <c r="P97" s="189"/>
      <c r="Q97" s="190"/>
    </row>
    <row r="98" spans="1:17">
      <c r="A98" s="353"/>
      <c r="B98" s="299"/>
      <c r="C98" s="287"/>
      <c r="D98" s="287"/>
      <c r="E98" s="188">
        <f>'5- Identificación de Riesgos'!D98</f>
        <v>0</v>
      </c>
      <c r="F98" s="293"/>
      <c r="G98" s="401"/>
      <c r="H98" s="287"/>
      <c r="I98" s="92"/>
      <c r="J98" s="399"/>
      <c r="K98" s="399"/>
      <c r="L98" s="397"/>
      <c r="M98" s="299"/>
      <c r="N98" s="299"/>
      <c r="O98" s="189"/>
      <c r="P98" s="189"/>
      <c r="Q98" s="190"/>
    </row>
    <row r="99" spans="1:17" ht="15.75" thickBot="1">
      <c r="A99" s="354"/>
      <c r="B99" s="300"/>
      <c r="C99" s="288"/>
      <c r="D99" s="288"/>
      <c r="E99" s="196">
        <f>'5- Identificación de Riesgos'!D99</f>
        <v>0</v>
      </c>
      <c r="F99" s="294"/>
      <c r="G99" s="415"/>
      <c r="H99" s="288"/>
      <c r="I99" s="158"/>
      <c r="J99" s="416"/>
      <c r="K99" s="416"/>
      <c r="L99" s="414"/>
      <c r="M99" s="300"/>
      <c r="N99" s="300"/>
      <c r="O99" s="191"/>
      <c r="P99" s="191"/>
      <c r="Q99" s="192"/>
    </row>
    <row r="100" spans="1:17" ht="30">
      <c r="A100" s="352">
        <f>'5- Identificación de Riesgos'!A100</f>
        <v>10</v>
      </c>
      <c r="B100" s="299" t="str">
        <f>'5- Identificación de Riesgos'!B100</f>
        <v>Ofrecer, prometer, entregar, aceptar o solicitar una ventaja indebida para tramitar cuentas sin el lleno de requisitos contractuales o aplicar erradamente deducciones.</v>
      </c>
      <c r="C100" s="326" t="str">
        <f>'5- Identificación de Riesgos'!C100</f>
        <v>Omitir la verificación de los documentos requeridos para tramitar la obligación, o elaborar la abligación sin los descuentos establecidos en la ley, o demorar la elaboración del documento de manera injustificada</v>
      </c>
      <c r="D100" s="326" t="s">
        <v>89</v>
      </c>
      <c r="E100" s="188" t="str">
        <f>'5- Identificación de Riesgos'!D100</f>
        <v>1. Falta de ética de los servidores públicos (Debilidades en principios y valores)</v>
      </c>
      <c r="F100" s="356" t="str">
        <f>'5- Identificación de Riesgos'!H100</f>
        <v>Muy Baja - 1</v>
      </c>
      <c r="G100" s="326" t="str">
        <f>'5- Identificación de Riesgos'!M100</f>
        <v>Menor - 2</v>
      </c>
      <c r="H100" s="326" t="str">
        <f>'5- Identificación de Riesgos'!N100</f>
        <v>Bajo - 2</v>
      </c>
      <c r="I100" s="92"/>
      <c r="J100" s="399" t="str">
        <f>'6- Valoración Controles'!T100</f>
        <v>Muy Baja - 1</v>
      </c>
      <c r="K100" s="399" t="str">
        <f>'6- Valoración Controles'!U100</f>
        <v>Menor - 2</v>
      </c>
      <c r="L100" s="397" t="e">
        <f>AVERAGE(#REF!)</f>
        <v>#REF!</v>
      </c>
      <c r="M100" s="299" t="str">
        <f>'6- Valoración Controles'!V100</f>
        <v>Bajo - 2</v>
      </c>
      <c r="N100" s="299" t="s">
        <v>106</v>
      </c>
      <c r="O100" s="189"/>
      <c r="P100" s="189"/>
      <c r="Q100" s="190"/>
    </row>
    <row r="101" spans="1:17" ht="30">
      <c r="A101" s="353"/>
      <c r="B101" s="299"/>
      <c r="C101" s="287"/>
      <c r="D101" s="287"/>
      <c r="E101" s="188" t="str">
        <f>'5- Identificación de Riesgos'!D101</f>
        <v>2. Falta de ética de terceros interesados  (Debilidades principios y valores)</v>
      </c>
      <c r="F101" s="293"/>
      <c r="G101" s="401"/>
      <c r="H101" s="287"/>
      <c r="I101" s="92"/>
      <c r="J101" s="399"/>
      <c r="K101" s="399"/>
      <c r="L101" s="397"/>
      <c r="M101" s="299"/>
      <c r="N101" s="299"/>
      <c r="O101" s="189"/>
      <c r="P101" s="189"/>
      <c r="Q101" s="190"/>
    </row>
    <row r="102" spans="1:17" ht="75">
      <c r="A102" s="353"/>
      <c r="B102" s="299"/>
      <c r="C102" s="287"/>
      <c r="D102" s="287"/>
      <c r="E102" s="188" t="str">
        <f>'5- Identificación de Riesgos'!D102</f>
        <v>3. Falta de compromiso y sinergia administrativa para revisar la completitud de los soportes ordenados en el contrato, como requisito para trámite de pago o ausencia de verificación de su publicación en SECOPII</v>
      </c>
      <c r="F102" s="293"/>
      <c r="G102" s="401"/>
      <c r="H102" s="287"/>
      <c r="I102" s="92"/>
      <c r="J102" s="399"/>
      <c r="K102" s="399"/>
      <c r="L102" s="397"/>
      <c r="M102" s="299"/>
      <c r="N102" s="299"/>
      <c r="O102" s="189"/>
      <c r="P102" s="189"/>
      <c r="Q102" s="190"/>
    </row>
    <row r="103" spans="1:17" ht="45">
      <c r="A103" s="353"/>
      <c r="B103" s="299"/>
      <c r="C103" s="287"/>
      <c r="D103" s="287"/>
      <c r="E103" s="188" t="str">
        <f>'5- Identificación de Riesgos'!D103</f>
        <v>4. Desconocimiento de las normas tributarias que se aplican y que incluyen obligación de hacer retenciones en la fuente</v>
      </c>
      <c r="F103" s="293"/>
      <c r="G103" s="401"/>
      <c r="H103" s="287"/>
      <c r="I103" s="92"/>
      <c r="J103" s="399"/>
      <c r="K103" s="399"/>
      <c r="L103" s="397"/>
      <c r="M103" s="299"/>
      <c r="N103" s="299"/>
      <c r="O103" s="189"/>
      <c r="P103" s="189"/>
      <c r="Q103" s="190"/>
    </row>
    <row r="104" spans="1:17" ht="45">
      <c r="A104" s="353"/>
      <c r="B104" s="299"/>
      <c r="C104" s="287"/>
      <c r="D104" s="287"/>
      <c r="E104" s="188" t="str">
        <f>'5- Identificación de Riesgos'!D104</f>
        <v>5. Desidia administrativa en el trámite de las cuentas que generen perjuicios a beneficiarios de pagos por demoras injustificadas</v>
      </c>
      <c r="F104" s="293"/>
      <c r="G104" s="401"/>
      <c r="H104" s="287"/>
      <c r="I104" s="92"/>
      <c r="J104" s="399"/>
      <c r="K104" s="399"/>
      <c r="L104" s="397"/>
      <c r="M104" s="299"/>
      <c r="N104" s="299"/>
      <c r="O104" s="189"/>
      <c r="P104" s="189"/>
      <c r="Q104" s="190"/>
    </row>
    <row r="105" spans="1:17" ht="30">
      <c r="A105" s="353"/>
      <c r="B105" s="299"/>
      <c r="C105" s="287"/>
      <c r="D105" s="287"/>
      <c r="E105" s="188" t="str">
        <f>'5- Identificación de Riesgos'!D105</f>
        <v>6. Ausencia de controles que permitan la demora injustificada en el trámite de cuentas</v>
      </c>
      <c r="F105" s="293"/>
      <c r="G105" s="401"/>
      <c r="H105" s="287"/>
      <c r="I105" s="92"/>
      <c r="J105" s="399"/>
      <c r="K105" s="399"/>
      <c r="L105" s="397"/>
      <c r="M105" s="299"/>
      <c r="N105" s="299"/>
      <c r="O105" s="189"/>
      <c r="P105" s="189"/>
      <c r="Q105" s="190"/>
    </row>
    <row r="106" spans="1:17">
      <c r="A106" s="353"/>
      <c r="B106" s="299"/>
      <c r="C106" s="287"/>
      <c r="D106" s="287"/>
      <c r="E106" s="188">
        <f>'5- Identificación de Riesgos'!D106</f>
        <v>0</v>
      </c>
      <c r="F106" s="293"/>
      <c r="G106" s="401"/>
      <c r="H106" s="287"/>
      <c r="I106" s="92"/>
      <c r="J106" s="399"/>
      <c r="K106" s="399"/>
      <c r="L106" s="397"/>
      <c r="M106" s="299"/>
      <c r="N106" s="299"/>
      <c r="O106" s="189"/>
      <c r="P106" s="189"/>
      <c r="Q106" s="190"/>
    </row>
    <row r="107" spans="1:17">
      <c r="A107" s="353"/>
      <c r="B107" s="299"/>
      <c r="C107" s="287"/>
      <c r="D107" s="287"/>
      <c r="E107" s="188">
        <f>'5- Identificación de Riesgos'!D107</f>
        <v>0</v>
      </c>
      <c r="F107" s="293"/>
      <c r="G107" s="401"/>
      <c r="H107" s="287"/>
      <c r="I107" s="92"/>
      <c r="J107" s="399"/>
      <c r="K107" s="399"/>
      <c r="L107" s="397"/>
      <c r="M107" s="299"/>
      <c r="N107" s="299"/>
      <c r="O107" s="189"/>
      <c r="P107" s="189"/>
      <c r="Q107" s="190"/>
    </row>
    <row r="108" spans="1:17">
      <c r="A108" s="353"/>
      <c r="B108" s="299"/>
      <c r="C108" s="287"/>
      <c r="D108" s="287"/>
      <c r="E108" s="188">
        <f>'5- Identificación de Riesgos'!D108</f>
        <v>0</v>
      </c>
      <c r="F108" s="293"/>
      <c r="G108" s="401"/>
      <c r="H108" s="287"/>
      <c r="I108" s="92"/>
      <c r="J108" s="399"/>
      <c r="K108" s="399"/>
      <c r="L108" s="397"/>
      <c r="M108" s="299"/>
      <c r="N108" s="299"/>
      <c r="O108" s="189"/>
      <c r="P108" s="189"/>
      <c r="Q108" s="190"/>
    </row>
    <row r="109" spans="1:17" ht="15.75" thickBot="1">
      <c r="A109" s="354"/>
      <c r="B109" s="300"/>
      <c r="C109" s="288"/>
      <c r="D109" s="288"/>
      <c r="E109" s="196">
        <f>'5- Identificación de Riesgos'!D109</f>
        <v>0</v>
      </c>
      <c r="F109" s="294"/>
      <c r="G109" s="415"/>
      <c r="H109" s="288"/>
      <c r="I109" s="158"/>
      <c r="J109" s="416"/>
      <c r="K109" s="416"/>
      <c r="L109" s="414"/>
      <c r="M109" s="300"/>
      <c r="N109" s="300"/>
      <c r="O109" s="191"/>
      <c r="P109" s="191"/>
      <c r="Q109" s="192"/>
    </row>
    <row r="110" spans="1:17" ht="30">
      <c r="A110" s="352">
        <f>'5- Identificación de Riesgos'!A110</f>
        <v>11</v>
      </c>
      <c r="B110" s="299" t="str">
        <f>'5- Identificación de Riesgos'!B110</f>
        <v>Ofrecer, prometer, entregar, aceptar o solicitar una ventaja indebida para girar un cheque a un beneficiario diferente al que corresponde.</v>
      </c>
      <c r="C110" s="326" t="str">
        <f>'5- Identificación de Riesgos'!C110</f>
        <v xml:space="preserve">Utilizar los giros recibidos del Ministerio de Hacienda para beneficiar a un tercero. </v>
      </c>
      <c r="D110" s="326" t="s">
        <v>89</v>
      </c>
      <c r="E110" s="188" t="str">
        <f>'5- Identificación de Riesgos'!D110</f>
        <v>1. Falta de ética de los servidores públicos (Debilidades en principios y valores)</v>
      </c>
      <c r="F110" s="356" t="str">
        <f>'5- Identificación de Riesgos'!H110</f>
        <v>Muy Baja - 1</v>
      </c>
      <c r="G110" s="326" t="str">
        <f>'5- Identificación de Riesgos'!M110</f>
        <v>Menor - 2</v>
      </c>
      <c r="H110" s="326" t="str">
        <f>'5- Identificación de Riesgos'!N110</f>
        <v>Bajo - 2</v>
      </c>
      <c r="I110" s="92"/>
      <c r="J110" s="399" t="str">
        <f>'6- Valoración Controles'!T110</f>
        <v>Muy Baja - 1</v>
      </c>
      <c r="K110" s="399" t="str">
        <f>'6- Valoración Controles'!U110</f>
        <v>Menor - 2</v>
      </c>
      <c r="L110" s="397" t="e">
        <f>AVERAGE(#REF!)</f>
        <v>#REF!</v>
      </c>
      <c r="M110" s="299" t="str">
        <f>'6- Valoración Controles'!V110</f>
        <v>Bajo - 2</v>
      </c>
      <c r="N110" s="299" t="s">
        <v>106</v>
      </c>
      <c r="O110" s="189"/>
      <c r="P110" s="189"/>
      <c r="Q110" s="190"/>
    </row>
    <row r="111" spans="1:17" ht="30">
      <c r="A111" s="353"/>
      <c r="B111" s="299"/>
      <c r="C111" s="287"/>
      <c r="D111" s="287"/>
      <c r="E111" s="188" t="str">
        <f>'5- Identificación de Riesgos'!D111</f>
        <v>2. Falta de ética de terceros interesados  (Debilidades principios y valores)</v>
      </c>
      <c r="F111" s="293"/>
      <c r="G111" s="401"/>
      <c r="H111" s="287"/>
      <c r="I111" s="92"/>
      <c r="J111" s="399"/>
      <c r="K111" s="399"/>
      <c r="L111" s="397"/>
      <c r="M111" s="299"/>
      <c r="N111" s="299"/>
      <c r="O111" s="189"/>
      <c r="P111" s="189"/>
      <c r="Q111" s="190"/>
    </row>
    <row r="112" spans="1:17" ht="30">
      <c r="A112" s="353"/>
      <c r="B112" s="299"/>
      <c r="C112" s="287"/>
      <c r="D112" s="287"/>
      <c r="E112" s="188" t="str">
        <f>'5- Identificación de Riesgos'!D112</f>
        <v>3. Ausencia de Control dual en la revisión de los cheques girados</v>
      </c>
      <c r="F112" s="293"/>
      <c r="G112" s="401"/>
      <c r="H112" s="287"/>
      <c r="I112" s="92"/>
      <c r="J112" s="399"/>
      <c r="K112" s="399"/>
      <c r="L112" s="397"/>
      <c r="M112" s="299"/>
      <c r="N112" s="299"/>
      <c r="O112" s="189"/>
      <c r="P112" s="189"/>
      <c r="Q112" s="190"/>
    </row>
    <row r="113" spans="1:17">
      <c r="A113" s="353"/>
      <c r="B113" s="299"/>
      <c r="C113" s="287"/>
      <c r="D113" s="287"/>
      <c r="E113" s="188">
        <f>'5- Identificación de Riesgos'!D113</f>
        <v>0</v>
      </c>
      <c r="F113" s="293"/>
      <c r="G113" s="401"/>
      <c r="H113" s="287"/>
      <c r="I113" s="92"/>
      <c r="J113" s="399"/>
      <c r="K113" s="399"/>
      <c r="L113" s="397"/>
      <c r="M113" s="299"/>
      <c r="N113" s="299"/>
      <c r="O113" s="189"/>
      <c r="P113" s="189"/>
      <c r="Q113" s="190"/>
    </row>
    <row r="114" spans="1:17">
      <c r="A114" s="353"/>
      <c r="B114" s="299"/>
      <c r="C114" s="287"/>
      <c r="D114" s="287"/>
      <c r="E114" s="188">
        <f>'5- Identificación de Riesgos'!D114</f>
        <v>0</v>
      </c>
      <c r="F114" s="293"/>
      <c r="G114" s="401"/>
      <c r="H114" s="287"/>
      <c r="I114" s="92"/>
      <c r="J114" s="399"/>
      <c r="K114" s="399"/>
      <c r="L114" s="397"/>
      <c r="M114" s="299"/>
      <c r="N114" s="299"/>
      <c r="O114" s="189"/>
      <c r="P114" s="189"/>
      <c r="Q114" s="190"/>
    </row>
    <row r="115" spans="1:17">
      <c r="A115" s="353"/>
      <c r="B115" s="299"/>
      <c r="C115" s="287"/>
      <c r="D115" s="287"/>
      <c r="E115" s="188">
        <f>'5- Identificación de Riesgos'!D115</f>
        <v>0</v>
      </c>
      <c r="F115" s="293"/>
      <c r="G115" s="401"/>
      <c r="H115" s="287"/>
      <c r="I115" s="92"/>
      <c r="J115" s="399"/>
      <c r="K115" s="399"/>
      <c r="L115" s="397"/>
      <c r="M115" s="299"/>
      <c r="N115" s="299"/>
      <c r="O115" s="189"/>
      <c r="P115" s="189"/>
      <c r="Q115" s="190"/>
    </row>
    <row r="116" spans="1:17">
      <c r="A116" s="353"/>
      <c r="B116" s="299"/>
      <c r="C116" s="287"/>
      <c r="D116" s="287"/>
      <c r="E116" s="188">
        <f>'5- Identificación de Riesgos'!D116</f>
        <v>0</v>
      </c>
      <c r="F116" s="293"/>
      <c r="G116" s="401"/>
      <c r="H116" s="287"/>
      <c r="I116" s="92"/>
      <c r="J116" s="399"/>
      <c r="K116" s="399"/>
      <c r="L116" s="397"/>
      <c r="M116" s="299"/>
      <c r="N116" s="299"/>
      <c r="O116" s="189"/>
      <c r="P116" s="189"/>
      <c r="Q116" s="190"/>
    </row>
    <row r="117" spans="1:17">
      <c r="A117" s="353"/>
      <c r="B117" s="299"/>
      <c r="C117" s="287"/>
      <c r="D117" s="287"/>
      <c r="E117" s="188">
        <f>'5- Identificación de Riesgos'!D117</f>
        <v>0</v>
      </c>
      <c r="F117" s="293"/>
      <c r="G117" s="401"/>
      <c r="H117" s="287"/>
      <c r="I117" s="92"/>
      <c r="J117" s="399"/>
      <c r="K117" s="399"/>
      <c r="L117" s="397"/>
      <c r="M117" s="299"/>
      <c r="N117" s="299"/>
      <c r="O117" s="189"/>
      <c r="P117" s="189"/>
      <c r="Q117" s="190"/>
    </row>
    <row r="118" spans="1:17">
      <c r="A118" s="353"/>
      <c r="B118" s="299"/>
      <c r="C118" s="287"/>
      <c r="D118" s="287"/>
      <c r="E118" s="188">
        <f>'5- Identificación de Riesgos'!D118</f>
        <v>0</v>
      </c>
      <c r="F118" s="293"/>
      <c r="G118" s="401"/>
      <c r="H118" s="287"/>
      <c r="I118" s="92"/>
      <c r="J118" s="399"/>
      <c r="K118" s="399"/>
      <c r="L118" s="397"/>
      <c r="M118" s="299"/>
      <c r="N118" s="299"/>
      <c r="O118" s="189"/>
      <c r="P118" s="189"/>
      <c r="Q118" s="190"/>
    </row>
    <row r="119" spans="1:17" ht="15.75" thickBot="1">
      <c r="A119" s="354"/>
      <c r="B119" s="300"/>
      <c r="C119" s="288"/>
      <c r="D119" s="288"/>
      <c r="E119" s="196">
        <f>'5- Identificación de Riesgos'!D119</f>
        <v>0</v>
      </c>
      <c r="F119" s="294"/>
      <c r="G119" s="415"/>
      <c r="H119" s="288"/>
      <c r="I119" s="158"/>
      <c r="J119" s="416"/>
      <c r="K119" s="416"/>
      <c r="L119" s="414"/>
      <c r="M119" s="300"/>
      <c r="N119" s="300"/>
      <c r="O119" s="191"/>
      <c r="P119" s="191"/>
      <c r="Q119" s="192"/>
    </row>
  </sheetData>
  <mergeCells count="160">
    <mergeCell ref="L100:L109"/>
    <mergeCell ref="M100:M109"/>
    <mergeCell ref="N100:N109"/>
    <mergeCell ref="A110:A119"/>
    <mergeCell ref="B110:B119"/>
    <mergeCell ref="C110:C119"/>
    <mergeCell ref="D110:D119"/>
    <mergeCell ref="F110:F119"/>
    <mergeCell ref="G110:G119"/>
    <mergeCell ref="H110:H119"/>
    <mergeCell ref="J110:J119"/>
    <mergeCell ref="K110:K119"/>
    <mergeCell ref="L110:L119"/>
    <mergeCell ref="M110:M119"/>
    <mergeCell ref="N110:N119"/>
    <mergeCell ref="A100:A109"/>
    <mergeCell ref="B100:B109"/>
    <mergeCell ref="C100:C109"/>
    <mergeCell ref="D100:D109"/>
    <mergeCell ref="F100:F109"/>
    <mergeCell ref="G100:G109"/>
    <mergeCell ref="H100:H109"/>
    <mergeCell ref="J100:J109"/>
    <mergeCell ref="K100:K10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F80:F89"/>
    <mergeCell ref="G80:G89"/>
    <mergeCell ref="H80:H89"/>
    <mergeCell ref="J80:J89"/>
    <mergeCell ref="K80:K89"/>
    <mergeCell ref="L70:L79"/>
    <mergeCell ref="M70:M79"/>
    <mergeCell ref="N70:N79"/>
    <mergeCell ref="A70:A79"/>
    <mergeCell ref="B70:B79"/>
    <mergeCell ref="C70:C79"/>
    <mergeCell ref="D70:D79"/>
    <mergeCell ref="F70:F79"/>
    <mergeCell ref="G70:G79"/>
    <mergeCell ref="H70:H79"/>
    <mergeCell ref="J70:J79"/>
    <mergeCell ref="K70:K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F10 F20 F30 F40 F50 F60">
    <cfRule type="containsText" dxfId="371" priority="369" operator="containsText" text="Muy Baja">
      <formula>NOT(ISERROR(SEARCH("Muy Baja",F10)))</formula>
    </cfRule>
    <cfRule type="containsText" dxfId="370" priority="370" operator="containsText" text="Baja">
      <formula>NOT(ISERROR(SEARCH("Baja",F10)))</formula>
    </cfRule>
    <cfRule type="containsText" dxfId="369" priority="371" operator="containsText" text="Muy Alta">
      <formula>NOT(ISERROR(SEARCH("Muy Alta",F10)))</formula>
    </cfRule>
    <cfRule type="containsText" dxfId="368" priority="373" operator="containsText" text="Alta">
      <formula>NOT(ISERROR(SEARCH("Alta",F10)))</formula>
    </cfRule>
    <cfRule type="containsText" dxfId="367" priority="374" operator="containsText" text="Media">
      <formula>NOT(ISERROR(SEARCH("Media",F10)))</formula>
    </cfRule>
    <cfRule type="containsText" dxfId="366" priority="375" operator="containsText" text="Media">
      <formula>NOT(ISERROR(SEARCH("Media",F10)))</formula>
    </cfRule>
    <cfRule type="containsText" dxfId="365" priority="376" operator="containsText" text="Media">
      <formula>NOT(ISERROR(SEARCH("Media",F10)))</formula>
    </cfRule>
    <cfRule type="containsText" dxfId="364" priority="377" operator="containsText" text="Muy Baja">
      <formula>NOT(ISERROR(SEARCH("Muy Baja",F10)))</formula>
    </cfRule>
    <cfRule type="containsText" dxfId="363" priority="378" operator="containsText" text="Baja">
      <formula>NOT(ISERROR(SEARCH("Baja",F10)))</formula>
    </cfRule>
    <cfRule type="containsText" dxfId="362" priority="379" operator="containsText" text="Muy Baja">
      <formula>NOT(ISERROR(SEARCH("Muy Baja",F10)))</formula>
    </cfRule>
    <cfRule type="containsText" dxfId="361" priority="380" operator="containsText" text="Muy Baja">
      <formula>NOT(ISERROR(SEARCH("Muy Baja",F10)))</formula>
    </cfRule>
    <cfRule type="containsText" dxfId="360" priority="381" operator="containsText" text="Muy Baja">
      <formula>NOT(ISERROR(SEARCH("Muy Baja",F10)))</formula>
    </cfRule>
    <cfRule type="containsText" dxfId="359" priority="382" operator="containsText" text="Muy Baja'Tabla probabilidad'!">
      <formula>NOT(ISERROR(SEARCH("Muy Baja'Tabla probabilidad'!",F10)))</formula>
    </cfRule>
    <cfRule type="containsText" dxfId="358" priority="383" operator="containsText" text="Muy bajo">
      <formula>NOT(ISERROR(SEARCH("Muy bajo",F10)))</formula>
    </cfRule>
    <cfRule type="containsText" dxfId="357" priority="384" operator="containsText" text="Alta">
      <formula>NOT(ISERROR(SEARCH("Alta",F10)))</formula>
    </cfRule>
    <cfRule type="containsText" dxfId="356" priority="385" operator="containsText" text="Media">
      <formula>NOT(ISERROR(SEARCH("Media",F10)))</formula>
    </cfRule>
    <cfRule type="containsText" dxfId="355" priority="386" operator="containsText" text="Baja">
      <formula>NOT(ISERROR(SEARCH("Baja",F10)))</formula>
    </cfRule>
    <cfRule type="containsText" dxfId="354" priority="387" operator="containsText" text="Muy baja">
      <formula>NOT(ISERROR(SEARCH("Muy baja",F10)))</formula>
    </cfRule>
    <cfRule type="cellIs" dxfId="353" priority="390" operator="between">
      <formula>1</formula>
      <formula>2</formula>
    </cfRule>
    <cfRule type="cellIs" dxfId="352" priority="391" operator="between">
      <formula>0</formula>
      <formula>2</formula>
    </cfRule>
  </conditionalFormatting>
  <conditionalFormatting sqref="F70 F80 F90 F100 F110">
    <cfRule type="containsText" dxfId="351" priority="32" operator="containsText" text="Muy Baja">
      <formula>NOT(ISERROR(SEARCH("Muy Baja",F70)))</formula>
    </cfRule>
    <cfRule type="containsText" dxfId="350" priority="33" operator="containsText" text="Baja">
      <formula>NOT(ISERROR(SEARCH("Baja",F70)))</formula>
    </cfRule>
    <cfRule type="containsText" dxfId="349" priority="34" operator="containsText" text="Muy Alta">
      <formula>NOT(ISERROR(SEARCH("Muy Alta",F70)))</formula>
    </cfRule>
    <cfRule type="containsText" dxfId="348" priority="36" operator="containsText" text="Alta">
      <formula>NOT(ISERROR(SEARCH("Alta",F70)))</formula>
    </cfRule>
    <cfRule type="containsText" dxfId="347" priority="37" operator="containsText" text="Media">
      <formula>NOT(ISERROR(SEARCH("Media",F70)))</formula>
    </cfRule>
    <cfRule type="containsText" dxfId="346" priority="38" operator="containsText" text="Media">
      <formula>NOT(ISERROR(SEARCH("Media",F70)))</formula>
    </cfRule>
    <cfRule type="containsText" dxfId="345" priority="39" operator="containsText" text="Media">
      <formula>NOT(ISERROR(SEARCH("Media",F70)))</formula>
    </cfRule>
    <cfRule type="containsText" dxfId="344" priority="40" operator="containsText" text="Muy Baja">
      <formula>NOT(ISERROR(SEARCH("Muy Baja",F70)))</formula>
    </cfRule>
    <cfRule type="containsText" dxfId="343" priority="41" operator="containsText" text="Baja">
      <formula>NOT(ISERROR(SEARCH("Baja",F70)))</formula>
    </cfRule>
    <cfRule type="containsText" dxfId="342" priority="42" operator="containsText" text="Muy Baja">
      <formula>NOT(ISERROR(SEARCH("Muy Baja",F70)))</formula>
    </cfRule>
    <cfRule type="containsText" dxfId="341" priority="43" operator="containsText" text="Muy Baja">
      <formula>NOT(ISERROR(SEARCH("Muy Baja",F70)))</formula>
    </cfRule>
    <cfRule type="containsText" dxfId="340" priority="44" operator="containsText" text="Muy Baja">
      <formula>NOT(ISERROR(SEARCH("Muy Baja",F70)))</formula>
    </cfRule>
    <cfRule type="containsText" dxfId="339" priority="45" operator="containsText" text="Muy Baja'Tabla probabilidad'!">
      <formula>NOT(ISERROR(SEARCH("Muy Baja'Tabla probabilidad'!",F70)))</formula>
    </cfRule>
    <cfRule type="containsText" dxfId="338" priority="46" operator="containsText" text="Muy bajo">
      <formula>NOT(ISERROR(SEARCH("Muy bajo",F70)))</formula>
    </cfRule>
    <cfRule type="containsText" dxfId="337" priority="47" operator="containsText" text="Alta">
      <formula>NOT(ISERROR(SEARCH("Alta",F70)))</formula>
    </cfRule>
    <cfRule type="containsText" dxfId="336" priority="48" operator="containsText" text="Media">
      <formula>NOT(ISERROR(SEARCH("Media",F70)))</formula>
    </cfRule>
    <cfRule type="containsText" dxfId="335" priority="49" operator="containsText" text="Baja">
      <formula>NOT(ISERROR(SEARCH("Baja",F70)))</formula>
    </cfRule>
    <cfRule type="containsText" dxfId="334" priority="50" operator="containsText" text="Muy baja">
      <formula>NOT(ISERROR(SEARCH("Muy baja",F70)))</formula>
    </cfRule>
    <cfRule type="cellIs" dxfId="333" priority="53" operator="between">
      <formula>1</formula>
      <formula>2</formula>
    </cfRule>
    <cfRule type="cellIs" dxfId="332" priority="54" operator="between">
      <formula>0</formula>
      <formula>2</formula>
    </cfRule>
  </conditionalFormatting>
  <conditionalFormatting sqref="G10 G20 G30 G40 G50 G60">
    <cfRule type="containsText" dxfId="331" priority="363" operator="containsText" text="Catastrófico">
      <formula>NOT(ISERROR(SEARCH("Catastrófico",G10)))</formula>
    </cfRule>
    <cfRule type="containsText" dxfId="330" priority="364" operator="containsText" text="Mayor">
      <formula>NOT(ISERROR(SEARCH("Mayor",G10)))</formula>
    </cfRule>
    <cfRule type="containsText" dxfId="329" priority="365" operator="containsText" text="Alta">
      <formula>NOT(ISERROR(SEARCH("Alta",G10)))</formula>
    </cfRule>
    <cfRule type="containsText" dxfId="328" priority="366" operator="containsText" text="Moderado">
      <formula>NOT(ISERROR(SEARCH("Moderado",G10)))</formula>
    </cfRule>
    <cfRule type="containsText" dxfId="327" priority="367" operator="containsText" text="Menor">
      <formula>NOT(ISERROR(SEARCH("Menor",G10)))</formula>
    </cfRule>
    <cfRule type="containsText" dxfId="326" priority="368" operator="containsText" text="Leve">
      <formula>NOT(ISERROR(SEARCH("Leve",G10)))</formula>
    </cfRule>
  </conditionalFormatting>
  <conditionalFormatting sqref="G70 G80 G90 G100 G110">
    <cfRule type="containsText" dxfId="325" priority="26" operator="containsText" text="Catastrófico">
      <formula>NOT(ISERROR(SEARCH("Catastrófico",G70)))</formula>
    </cfRule>
    <cfRule type="containsText" dxfId="324" priority="27" operator="containsText" text="Mayor">
      <formula>NOT(ISERROR(SEARCH("Mayor",G70)))</formula>
    </cfRule>
    <cfRule type="containsText" dxfId="323" priority="28" operator="containsText" text="Alta">
      <formula>NOT(ISERROR(SEARCH("Alta",G70)))</formula>
    </cfRule>
    <cfRule type="containsText" dxfId="322" priority="29" operator="containsText" text="Moderado">
      <formula>NOT(ISERROR(SEARCH("Moderado",G70)))</formula>
    </cfRule>
    <cfRule type="containsText" dxfId="321" priority="30" operator="containsText" text="Menor">
      <formula>NOT(ISERROR(SEARCH("Menor",G70)))</formula>
    </cfRule>
    <cfRule type="containsText" dxfId="320" priority="31" operator="containsText" text="Leve">
      <formula>NOT(ISERROR(SEARCH("Leve",G70)))</formula>
    </cfRule>
  </conditionalFormatting>
  <conditionalFormatting sqref="H10:I10 H20:I20 H30:I30 H40:I40 H50:I50 H60:I60">
    <cfRule type="containsText" dxfId="319" priority="358" operator="containsText" text="Extremo">
      <formula>NOT(ISERROR(SEARCH("Extremo",H10)))</formula>
    </cfRule>
    <cfRule type="containsText" dxfId="318" priority="359" operator="containsText" text="Alto">
      <formula>NOT(ISERROR(SEARCH("Alto",H10)))</formula>
    </cfRule>
    <cfRule type="containsText" dxfId="317" priority="360" operator="containsText" text="Bajo">
      <formula>NOT(ISERROR(SEARCH("Bajo",H10)))</formula>
    </cfRule>
    <cfRule type="containsText" dxfId="316" priority="361" operator="containsText" text="Moderado">
      <formula>NOT(ISERROR(SEARCH("Moderado",H10)))</formula>
    </cfRule>
    <cfRule type="containsText" dxfId="315" priority="362" operator="containsText" text="Extremo">
      <formula>NOT(ISERROR(SEARCH("Extremo",H10)))</formula>
    </cfRule>
  </conditionalFormatting>
  <conditionalFormatting sqref="H70:I70 H80:I80 H90:I90 H100:I100 H110:I110">
    <cfRule type="containsText" dxfId="314" priority="21" operator="containsText" text="Extremo">
      <formula>NOT(ISERROR(SEARCH("Extremo",H70)))</formula>
    </cfRule>
    <cfRule type="containsText" dxfId="313" priority="22" operator="containsText" text="Alto">
      <formula>NOT(ISERROR(SEARCH("Alto",H70)))</formula>
    </cfRule>
    <cfRule type="containsText" dxfId="312" priority="23" operator="containsText" text="Bajo">
      <formula>NOT(ISERROR(SEARCH("Bajo",H70)))</formula>
    </cfRule>
    <cfRule type="containsText" dxfId="311" priority="24" operator="containsText" text="Moderado">
      <formula>NOT(ISERROR(SEARCH("Moderado",H70)))</formula>
    </cfRule>
    <cfRule type="containsText" dxfId="310" priority="25" operator="containsText" text="Extremo">
      <formula>NOT(ISERROR(SEARCH("Extremo",H70)))</formula>
    </cfRule>
  </conditionalFormatting>
  <conditionalFormatting sqref="J10:J69">
    <cfRule type="containsText" dxfId="309" priority="327" operator="containsText" text="Muy Alta">
      <formula>NOT(ISERROR(SEARCH("Muy Alta",J10)))</formula>
    </cfRule>
    <cfRule type="containsText" dxfId="308" priority="328" operator="containsText" text="Alta">
      <formula>NOT(ISERROR(SEARCH("Alta",J10)))</formula>
    </cfRule>
    <cfRule type="containsText" dxfId="307" priority="329" operator="containsText" text="Media">
      <formula>NOT(ISERROR(SEARCH("Media",J10)))</formula>
    </cfRule>
    <cfRule type="containsText" dxfId="306" priority="330" operator="containsText" text="Baja">
      <formula>NOT(ISERROR(SEARCH("Baja",J10)))</formula>
    </cfRule>
    <cfRule type="containsText" dxfId="305" priority="331" operator="containsText" text="Muy Baja">
      <formula>NOT(ISERROR(SEARCH("Muy Baja",J10)))</formula>
    </cfRule>
  </conditionalFormatting>
  <conditionalFormatting sqref="J10:J119">
    <cfRule type="containsText" dxfId="304" priority="11" operator="containsText" text="Muy Baja">
      <formula>NOT(ISERROR(SEARCH("Muy Baja",J10)))</formula>
    </cfRule>
  </conditionalFormatting>
  <conditionalFormatting sqref="J70:J119">
    <cfRule type="containsText" dxfId="303" priority="1" operator="containsText" text="Muy Baja">
      <formula>NOT(ISERROR(SEARCH("Muy Baja",J70)))</formula>
    </cfRule>
    <cfRule type="containsText" dxfId="302" priority="7" operator="containsText" text="Muy Alta">
      <formula>NOT(ISERROR(SEARCH("Muy Alta",J70)))</formula>
    </cfRule>
    <cfRule type="containsText" dxfId="301" priority="8" operator="containsText" text="Alta">
      <formula>NOT(ISERROR(SEARCH("Alta",J70)))</formula>
    </cfRule>
    <cfRule type="containsText" dxfId="300" priority="9" operator="containsText" text="Media">
      <formula>NOT(ISERROR(SEARCH("Media",J70)))</formula>
    </cfRule>
    <cfRule type="containsText" dxfId="299" priority="10" operator="containsText" text="Baja">
      <formula>NOT(ISERROR(SEARCH("Baja",J70)))</formula>
    </cfRule>
  </conditionalFormatting>
  <conditionalFormatting sqref="K10:K119">
    <cfRule type="containsText" dxfId="298" priority="2" operator="containsText" text="Catastrófico">
      <formula>NOT(ISERROR(SEARCH("Catastrófico",K10)))</formula>
    </cfRule>
    <cfRule type="containsText" dxfId="297" priority="3" operator="containsText" text="Moderado">
      <formula>NOT(ISERROR(SEARCH("Moderado",K10)))</formula>
    </cfRule>
    <cfRule type="containsText" dxfId="296" priority="4" operator="containsText" text="Menor">
      <formula>NOT(ISERROR(SEARCH("Menor",K10)))</formula>
    </cfRule>
    <cfRule type="containsText" dxfId="295" priority="5" operator="containsText" text="Leve">
      <formula>NOT(ISERROR(SEARCH("Leve",K10)))</formula>
    </cfRule>
    <cfRule type="containsText" dxfId="294" priority="6" operator="containsText" text="Mayor">
      <formula>NOT(ISERROR(SEARCH("Mayor",K10)))</formula>
    </cfRule>
  </conditionalFormatting>
  <conditionalFormatting sqref="M10 M20 M30 M40 M50 M60">
    <cfRule type="containsText" dxfId="293" priority="332" operator="containsText" text="Extremo">
      <formula>NOT(ISERROR(SEARCH("Extremo",M10)))</formula>
    </cfRule>
    <cfRule type="containsText" dxfId="292" priority="333" operator="containsText" text="Alto">
      <formula>NOT(ISERROR(SEARCH("Alto",M10)))</formula>
    </cfRule>
    <cfRule type="containsText" dxfId="291" priority="334" operator="containsText" text="Moderado">
      <formula>NOT(ISERROR(SEARCH("Moderado",M10)))</formula>
    </cfRule>
    <cfRule type="containsText" dxfId="290" priority="335" operator="containsText" text="Menor">
      <formula>NOT(ISERROR(SEARCH("Menor",M10)))</formula>
    </cfRule>
    <cfRule type="containsText" dxfId="289" priority="336" operator="containsText" text="Bajo">
      <formula>NOT(ISERROR(SEARCH("Bajo",M10)))</formula>
    </cfRule>
    <cfRule type="containsText" dxfId="288" priority="337" operator="containsText" text="Moderado">
      <formula>NOT(ISERROR(SEARCH("Moderado",M10)))</formula>
    </cfRule>
    <cfRule type="containsText" dxfId="287" priority="338" operator="containsText" text="Extremo">
      <formula>NOT(ISERROR(SEARCH("Extremo",M10)))</formula>
    </cfRule>
    <cfRule type="containsText" dxfId="286" priority="339" operator="containsText" text="Baja">
      <formula>NOT(ISERROR(SEARCH("Baja",M10)))</formula>
    </cfRule>
    <cfRule type="containsText" dxfId="285" priority="340" operator="containsText" text="Alto">
      <formula>NOT(ISERROR(SEARCH("Alto",M10)))</formula>
    </cfRule>
  </conditionalFormatting>
  <conditionalFormatting sqref="M70 M80 M90 M100 M110">
    <cfRule type="containsText" dxfId="284" priority="12" operator="containsText" text="Extremo">
      <formula>NOT(ISERROR(SEARCH("Extremo",M70)))</formula>
    </cfRule>
    <cfRule type="containsText" dxfId="283" priority="13" operator="containsText" text="Alto">
      <formula>NOT(ISERROR(SEARCH("Alto",M70)))</formula>
    </cfRule>
    <cfRule type="containsText" dxfId="282" priority="14" operator="containsText" text="Moderado">
      <formula>NOT(ISERROR(SEARCH("Moderado",M70)))</formula>
    </cfRule>
    <cfRule type="containsText" dxfId="281" priority="15" operator="containsText" text="Menor">
      <formula>NOT(ISERROR(SEARCH("Menor",M70)))</formula>
    </cfRule>
    <cfRule type="containsText" dxfId="280" priority="16" operator="containsText" text="Bajo">
      <formula>NOT(ISERROR(SEARCH("Bajo",M70)))</formula>
    </cfRule>
    <cfRule type="containsText" dxfId="279" priority="17" operator="containsText" text="Moderado">
      <formula>NOT(ISERROR(SEARCH("Moderado",M70)))</formula>
    </cfRule>
    <cfRule type="containsText" dxfId="278" priority="18" operator="containsText" text="Extremo">
      <formula>NOT(ISERROR(SEARCH("Extremo",M70)))</formula>
    </cfRule>
    <cfRule type="containsText" dxfId="277" priority="19" operator="containsText" text="Baja">
      <formula>NOT(ISERROR(SEARCH("Baja",M70)))</formula>
    </cfRule>
    <cfRule type="containsText" dxfId="276" priority="20" operator="containsText" text="Alto">
      <formula>NOT(ISERROR(SEARCH("Alto",M70)))</formula>
    </cfRule>
  </conditionalFormatting>
  <dataValidations count="1">
    <dataValidation type="list" allowBlank="1" showInputMessage="1" showErrorMessage="1" sqref="D10:D11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51" operator="containsText" id="{BE2B746E-38E4-4470-B7AE-4D8225BFC2ED}">
            <xm:f>NOT(ISERROR(SEARCH('8- Políticas de Administración '!$B$5,F70)))</xm:f>
            <xm:f>'8- Políticas de Administración '!$B$5</xm:f>
            <x14:dxf>
              <font>
                <color rgb="FF006100"/>
              </font>
              <fill>
                <patternFill>
                  <bgColor rgb="FFC6EFCE"/>
                </patternFill>
              </fill>
            </x14:dxf>
          </x14:cfRule>
          <x14:cfRule type="containsText" priority="52" operator="containsText" id="{86EF2E28-57AA-497F-B2A7-E0A4D3916CE6}">
            <xm:f>NOT(ISERROR(SEARCH('8- Políticas de Administración '!$B$5,F70)))</xm:f>
            <xm:f>'8- Políticas de Administración '!$B$5</xm:f>
            <x14:dxf>
              <font>
                <color rgb="FF9C0006"/>
              </font>
              <fill>
                <patternFill>
                  <bgColor rgb="FFFFC7CE"/>
                </patternFill>
              </fill>
            </x14:dxf>
          </x14:cfRule>
          <xm:sqref>F70 F80 F90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26" t="s">
        <v>241</v>
      </c>
      <c r="C2" s="426"/>
      <c r="D2" s="426"/>
      <c r="E2" s="426"/>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25</v>
      </c>
      <c r="D4" s="65"/>
      <c r="E4" s="65" t="s">
        <v>26</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135</v>
      </c>
      <c r="D5" s="65"/>
      <c r="E5" s="67" t="s">
        <v>136</v>
      </c>
      <c r="F5" s="65"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27</v>
      </c>
      <c r="C6" s="111" t="s">
        <v>153</v>
      </c>
      <c r="D6" s="69">
        <v>0.04</v>
      </c>
      <c r="E6" s="70" t="s">
        <v>137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28</v>
      </c>
      <c r="C7" s="111" t="s">
        <v>154</v>
      </c>
      <c r="D7" s="69">
        <v>0.09</v>
      </c>
      <c r="E7" s="70" t="s">
        <v>138</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29</v>
      </c>
      <c r="C8" s="111" t="s">
        <v>155</v>
      </c>
      <c r="D8" s="69">
        <v>0.28999999999999998</v>
      </c>
      <c r="E8" s="70" t="s">
        <v>139</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30</v>
      </c>
      <c r="C9" s="111" t="s">
        <v>156</v>
      </c>
      <c r="D9" s="69">
        <v>0.49</v>
      </c>
      <c r="E9" s="70" t="s">
        <v>140</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31</v>
      </c>
      <c r="C10" s="111" t="s">
        <v>157</v>
      </c>
      <c r="D10" s="69">
        <v>1</v>
      </c>
      <c r="E10" s="70" t="s">
        <v>141</v>
      </c>
      <c r="F10" s="71">
        <v>5</v>
      </c>
      <c r="G10" s="2"/>
      <c r="H10" s="2"/>
      <c r="I10" s="94" t="s">
        <v>189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27" t="s">
        <v>32</v>
      </c>
      <c r="C14" s="427"/>
      <c r="D14" s="427"/>
      <c r="E14" s="427"/>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425" t="s">
        <v>259</v>
      </c>
      <c r="D16" s="425"/>
      <c r="E16" s="425"/>
      <c r="F16" s="103"/>
      <c r="G16" s="77"/>
      <c r="H16" s="77"/>
      <c r="I16" s="95" t="s">
        <v>13</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80</v>
      </c>
      <c r="C17" s="423" t="s">
        <v>207</v>
      </c>
      <c r="D17" s="423"/>
      <c r="E17" s="423"/>
      <c r="F17" s="104">
        <v>1</v>
      </c>
      <c r="G17" s="77"/>
      <c r="H17" s="77"/>
      <c r="I17" s="94" t="s">
        <v>259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33</v>
      </c>
      <c r="C18" s="423" t="s">
        <v>208</v>
      </c>
      <c r="D18" s="423"/>
      <c r="E18" s="423"/>
      <c r="F18" s="104">
        <v>2</v>
      </c>
      <c r="G18" s="77"/>
      <c r="H18" s="77"/>
      <c r="I18" s="94" t="s">
        <v>88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34</v>
      </c>
      <c r="C19" s="423" t="s">
        <v>196</v>
      </c>
      <c r="D19" s="423"/>
      <c r="E19" s="423"/>
      <c r="F19" s="104">
        <v>3</v>
      </c>
      <c r="G19" s="77"/>
      <c r="H19" s="77"/>
      <c r="I19" s="94" t="s">
        <v>89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v>
      </c>
      <c r="C20" s="423" t="s">
        <v>197</v>
      </c>
      <c r="D20" s="423"/>
      <c r="E20" s="423"/>
      <c r="F20" s="104">
        <v>4</v>
      </c>
      <c r="G20" s="77"/>
      <c r="H20" s="77"/>
      <c r="I20" s="94" t="s">
        <v>211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v>
      </c>
      <c r="C21" s="423" t="s">
        <v>198</v>
      </c>
      <c r="D21" s="423"/>
      <c r="E21" s="42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24" t="s">
        <v>88</v>
      </c>
      <c r="D24" s="424"/>
      <c r="E24" s="42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80</v>
      </c>
      <c r="C25" s="423" t="s">
        <v>206</v>
      </c>
      <c r="D25" s="423"/>
      <c r="E25" s="42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33</v>
      </c>
      <c r="C26" s="423" t="s">
        <v>199</v>
      </c>
      <c r="D26" s="423"/>
      <c r="E26" s="42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34</v>
      </c>
      <c r="C27" s="423" t="s">
        <v>202</v>
      </c>
      <c r="D27" s="423"/>
      <c r="E27" s="42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v>
      </c>
      <c r="C28" s="423" t="s">
        <v>201</v>
      </c>
      <c r="D28" s="423"/>
      <c r="E28" s="42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v>
      </c>
      <c r="C29" s="423" t="s">
        <v>200</v>
      </c>
      <c r="D29" s="423"/>
      <c r="E29" s="42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425" t="s">
        <v>89</v>
      </c>
      <c r="D32" s="425"/>
      <c r="E32" s="425"/>
      <c r="F32" s="86"/>
      <c r="I32" s="85"/>
      <c r="J32" s="85"/>
      <c r="K32" s="85"/>
      <c r="L32" s="85"/>
      <c r="M32" s="85"/>
      <c r="N32" s="85"/>
      <c r="O32" s="85"/>
      <c r="P32" s="85"/>
      <c r="Q32" s="85"/>
      <c r="R32" s="85"/>
      <c r="S32" s="85"/>
    </row>
    <row r="33" spans="2:19" s="77" customFormat="1" ht="20.25">
      <c r="B33" s="68" t="s">
        <v>80</v>
      </c>
      <c r="C33" s="423" t="s">
        <v>144</v>
      </c>
      <c r="D33" s="423"/>
      <c r="E33" s="42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33</v>
      </c>
      <c r="C34" s="423" t="s">
        <v>145</v>
      </c>
      <c r="D34" s="423"/>
      <c r="E34" s="42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34</v>
      </c>
      <c r="C35" s="423" t="s">
        <v>146</v>
      </c>
      <c r="D35" s="423"/>
      <c r="E35" s="42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v>
      </c>
      <c r="C36" s="423" t="s">
        <v>147</v>
      </c>
      <c r="D36" s="423"/>
      <c r="E36" s="42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v>
      </c>
      <c r="C37" s="423" t="s">
        <v>148</v>
      </c>
      <c r="D37" s="423"/>
      <c r="E37" s="42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25" t="s">
        <v>211</v>
      </c>
      <c r="D40" s="425"/>
      <c r="E40" s="425"/>
      <c r="F40" s="86"/>
    </row>
    <row r="41" spans="2:19" s="77" customFormat="1" ht="20.25">
      <c r="B41" s="106" t="s">
        <v>80</v>
      </c>
      <c r="C41" s="423" t="s">
        <v>203</v>
      </c>
      <c r="D41" s="423"/>
      <c r="E41" s="423"/>
      <c r="F41" s="105">
        <v>1</v>
      </c>
    </row>
    <row r="42" spans="2:19" s="77" customFormat="1" ht="20.25">
      <c r="B42" s="107" t="s">
        <v>33</v>
      </c>
      <c r="C42" s="423" t="s">
        <v>204</v>
      </c>
      <c r="D42" s="423"/>
      <c r="E42" s="423"/>
      <c r="F42" s="105">
        <v>2</v>
      </c>
    </row>
    <row r="43" spans="2:19" s="77" customFormat="1" ht="20.25">
      <c r="B43" s="108" t="s">
        <v>34</v>
      </c>
      <c r="C43" s="423" t="s">
        <v>205</v>
      </c>
      <c r="D43" s="423"/>
      <c r="E43" s="423"/>
      <c r="F43" s="105">
        <v>3</v>
      </c>
    </row>
    <row r="44" spans="2:19" s="77" customFormat="1" ht="20.25">
      <c r="B44" s="109" t="s">
        <v>35</v>
      </c>
      <c r="C44" s="423" t="s">
        <v>209</v>
      </c>
      <c r="D44" s="423"/>
      <c r="E44" s="423"/>
      <c r="F44" s="105">
        <v>4</v>
      </c>
    </row>
    <row r="45" spans="2:19" s="77" customFormat="1" ht="20.25">
      <c r="B45" s="110" t="s">
        <v>36</v>
      </c>
      <c r="C45" s="423" t="s">
        <v>210</v>
      </c>
      <c r="D45" s="423"/>
      <c r="E45" s="423"/>
      <c r="F45" s="105">
        <v>5</v>
      </c>
    </row>
    <row r="46" spans="2:19" s="77" customFormat="1" ht="20.25">
      <c r="B46" s="85"/>
      <c r="C46" s="85" t="s">
        <v>37</v>
      </c>
      <c r="D46" s="85"/>
      <c r="F46" s="86"/>
    </row>
    <row r="47" spans="2:19" s="77" customFormat="1" ht="20.25">
      <c r="B47" s="85"/>
      <c r="C47" s="85"/>
      <c r="D47" s="85"/>
      <c r="F47" s="86"/>
    </row>
    <row r="48" spans="2:19" s="77" customFormat="1" ht="20.25">
      <c r="B48" s="78"/>
      <c r="C48" s="424" t="s">
        <v>212</v>
      </c>
      <c r="D48" s="424"/>
      <c r="E48" s="424"/>
      <c r="F48" s="86"/>
    </row>
    <row r="49" spans="2:6" s="77" customFormat="1" ht="20.25" customHeight="1">
      <c r="B49" s="80" t="s">
        <v>80</v>
      </c>
      <c r="C49" s="420" t="s">
        <v>213</v>
      </c>
      <c r="D49" s="421"/>
      <c r="E49" s="422"/>
      <c r="F49" s="71">
        <v>1</v>
      </c>
    </row>
    <row r="50" spans="2:6" s="77" customFormat="1" ht="20.25" customHeight="1">
      <c r="B50" s="81" t="s">
        <v>33</v>
      </c>
      <c r="C50" s="420" t="s">
        <v>214</v>
      </c>
      <c r="D50" s="421"/>
      <c r="E50" s="422"/>
      <c r="F50" s="71">
        <v>2</v>
      </c>
    </row>
    <row r="51" spans="2:6" s="77" customFormat="1" ht="20.25" customHeight="1">
      <c r="B51" s="82" t="s">
        <v>34</v>
      </c>
      <c r="C51" s="420" t="s">
        <v>215</v>
      </c>
      <c r="D51" s="421"/>
      <c r="E51" s="422"/>
      <c r="F51" s="71">
        <v>3</v>
      </c>
    </row>
    <row r="52" spans="2:6" s="77" customFormat="1" ht="20.25" customHeight="1">
      <c r="B52" s="83" t="s">
        <v>35</v>
      </c>
      <c r="C52" s="420" t="s">
        <v>216</v>
      </c>
      <c r="D52" s="421"/>
      <c r="E52" s="422"/>
      <c r="F52" s="71">
        <v>4</v>
      </c>
    </row>
    <row r="53" spans="2:6" s="77" customFormat="1" ht="20.25" customHeight="1">
      <c r="B53" s="84" t="s">
        <v>36</v>
      </c>
      <c r="C53" s="420" t="s">
        <v>217</v>
      </c>
      <c r="D53" s="421"/>
      <c r="E53" s="422"/>
      <c r="F53" s="71">
        <v>5</v>
      </c>
    </row>
    <row r="54" spans="2:6" s="77" customFormat="1" ht="20.25">
      <c r="B54" s="85"/>
      <c r="C54" s="85"/>
      <c r="D54" s="85"/>
      <c r="E54" s="85"/>
      <c r="F54" s="86"/>
    </row>
    <row r="55" spans="2:6" s="77" customFormat="1" ht="20.25"/>
    <row r="56" spans="2:6" s="77" customFormat="1" ht="20.25" customHeight="1">
      <c r="B56" s="78"/>
      <c r="C56" s="97" t="s">
        <v>189</v>
      </c>
      <c r="D56" s="97"/>
      <c r="E56" s="97"/>
      <c r="F56" s="86"/>
    </row>
    <row r="57" spans="2:6" s="77" customFormat="1" ht="20.25" customHeight="1">
      <c r="B57" s="80" t="s">
        <v>80</v>
      </c>
      <c r="C57" s="417" t="s">
        <v>190</v>
      </c>
      <c r="D57" s="418"/>
      <c r="E57" s="419"/>
      <c r="F57" s="71">
        <v>1</v>
      </c>
    </row>
    <row r="58" spans="2:6" s="77" customFormat="1" ht="20.25" customHeight="1">
      <c r="B58" s="81" t="s">
        <v>33</v>
      </c>
      <c r="C58" s="417" t="s">
        <v>191</v>
      </c>
      <c r="D58" s="418"/>
      <c r="E58" s="419"/>
      <c r="F58" s="71">
        <v>2</v>
      </c>
    </row>
    <row r="59" spans="2:6" s="77" customFormat="1" ht="20.25" customHeight="1">
      <c r="B59" s="82" t="s">
        <v>34</v>
      </c>
      <c r="C59" s="417" t="s">
        <v>192</v>
      </c>
      <c r="D59" s="418"/>
      <c r="E59" s="419"/>
      <c r="F59" s="71">
        <v>3</v>
      </c>
    </row>
    <row r="60" spans="2:6" s="77" customFormat="1" ht="20.25" customHeight="1">
      <c r="B60" s="83" t="s">
        <v>35</v>
      </c>
      <c r="C60" s="417" t="s">
        <v>193</v>
      </c>
      <c r="D60" s="418"/>
      <c r="E60" s="419"/>
      <c r="F60" s="71">
        <v>4</v>
      </c>
    </row>
    <row r="61" spans="2:6" s="77" customFormat="1" ht="20.25" customHeight="1">
      <c r="B61" s="84" t="s">
        <v>36</v>
      </c>
      <c r="C61" s="417" t="s">
        <v>194</v>
      </c>
      <c r="D61" s="418"/>
      <c r="E61" s="419"/>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430" t="s">
        <v>242</v>
      </c>
      <c r="C4" s="431"/>
      <c r="D4" s="431"/>
      <c r="E4" s="432" t="s">
        <v>3</v>
      </c>
      <c r="F4" s="432"/>
      <c r="G4" s="432"/>
      <c r="H4" s="432"/>
      <c r="I4" s="433"/>
      <c r="Q4" s="434" t="s">
        <v>9</v>
      </c>
      <c r="R4" s="434"/>
    </row>
    <row r="5" spans="2:19">
      <c r="B5" s="430"/>
      <c r="C5" s="431"/>
      <c r="D5" s="431"/>
      <c r="E5" s="432"/>
      <c r="F5" s="432"/>
      <c r="G5" s="432"/>
      <c r="H5" s="432"/>
      <c r="I5" s="433"/>
      <c r="Q5" s="434"/>
      <c r="R5" s="434"/>
    </row>
    <row r="6" spans="2:19">
      <c r="B6" s="430"/>
      <c r="C6" s="431"/>
      <c r="D6" s="431"/>
      <c r="E6" s="432"/>
      <c r="F6" s="432"/>
      <c r="G6" s="432"/>
      <c r="H6" s="432"/>
      <c r="I6" s="433"/>
      <c r="Q6" s="434"/>
      <c r="R6" s="434"/>
    </row>
    <row r="7" spans="2:19" ht="15.75" thickBot="1">
      <c r="B7" s="115"/>
      <c r="I7" s="116"/>
    </row>
    <row r="8" spans="2:19" ht="62.25" customHeight="1" thickBot="1">
      <c r="B8" s="435" t="s">
        <v>26</v>
      </c>
      <c r="C8" s="436"/>
      <c r="D8" s="57" t="s">
        <v>122</v>
      </c>
      <c r="E8" s="58">
        <v>5</v>
      </c>
      <c r="F8" s="58">
        <v>10</v>
      </c>
      <c r="G8" s="58">
        <v>15</v>
      </c>
      <c r="H8" s="58">
        <v>20</v>
      </c>
      <c r="I8" s="117">
        <v>25</v>
      </c>
      <c r="K8" s="437" t="s">
        <v>38</v>
      </c>
      <c r="L8" s="438"/>
      <c r="M8" s="438"/>
      <c r="N8" s="438"/>
      <c r="O8" s="438"/>
      <c r="P8" s="439"/>
      <c r="Q8" s="440" t="s">
        <v>91</v>
      </c>
      <c r="R8" s="440"/>
      <c r="S8" s="17" t="s">
        <v>87</v>
      </c>
    </row>
    <row r="9" spans="2:19" ht="62.25" customHeight="1" thickBot="1">
      <c r="B9" s="435"/>
      <c r="C9" s="436"/>
      <c r="D9" s="57" t="s">
        <v>123</v>
      </c>
      <c r="E9" s="59">
        <v>4</v>
      </c>
      <c r="F9" s="59">
        <v>8</v>
      </c>
      <c r="G9" s="58">
        <v>12</v>
      </c>
      <c r="H9" s="58">
        <v>16</v>
      </c>
      <c r="I9" s="117">
        <v>20</v>
      </c>
      <c r="K9" s="441" t="s">
        <v>39</v>
      </c>
      <c r="L9" s="442"/>
      <c r="M9" s="442"/>
      <c r="N9" s="442"/>
      <c r="O9" s="442"/>
      <c r="P9" s="442"/>
      <c r="Q9" s="443" t="s">
        <v>90</v>
      </c>
      <c r="R9" s="444"/>
      <c r="S9" s="17" t="s">
        <v>188</v>
      </c>
    </row>
    <row r="10" spans="2:19" ht="62.25" customHeight="1" thickBot="1">
      <c r="B10" s="435"/>
      <c r="C10" s="436"/>
      <c r="D10" s="57" t="s">
        <v>124</v>
      </c>
      <c r="E10" s="59">
        <v>3</v>
      </c>
      <c r="F10" s="59">
        <v>6</v>
      </c>
      <c r="G10" s="59">
        <v>9</v>
      </c>
      <c r="H10" s="58">
        <v>12</v>
      </c>
      <c r="I10" s="117">
        <v>15</v>
      </c>
      <c r="K10" s="445" t="s">
        <v>34</v>
      </c>
      <c r="L10" s="446"/>
      <c r="M10" s="446"/>
      <c r="N10" s="446"/>
      <c r="O10" s="446"/>
      <c r="P10" s="446"/>
      <c r="Q10" s="440" t="s">
        <v>107</v>
      </c>
      <c r="R10" s="440"/>
      <c r="S10" s="17" t="s">
        <v>187</v>
      </c>
    </row>
    <row r="11" spans="2:19" ht="62.25" customHeight="1">
      <c r="B11" s="435"/>
      <c r="C11" s="436"/>
      <c r="D11" s="57" t="s">
        <v>125</v>
      </c>
      <c r="E11" s="60">
        <v>2</v>
      </c>
      <c r="F11" s="59">
        <v>4</v>
      </c>
      <c r="G11" s="59">
        <v>6</v>
      </c>
      <c r="H11" s="58">
        <v>8</v>
      </c>
      <c r="I11" s="117">
        <v>10</v>
      </c>
      <c r="K11" s="447" t="s">
        <v>40</v>
      </c>
      <c r="L11" s="448"/>
      <c r="M11" s="448"/>
      <c r="N11" s="448"/>
      <c r="O11" s="448"/>
      <c r="P11" s="448"/>
      <c r="Q11" s="440" t="s">
        <v>106</v>
      </c>
      <c r="R11" s="449"/>
      <c r="S11" s="17" t="s">
        <v>106</v>
      </c>
    </row>
    <row r="12" spans="2:19" ht="62.25" customHeight="1">
      <c r="B12" s="435"/>
      <c r="C12" s="436"/>
      <c r="D12" s="57" t="s">
        <v>126</v>
      </c>
      <c r="E12" s="60">
        <v>1</v>
      </c>
      <c r="F12" s="60">
        <v>2</v>
      </c>
      <c r="G12" s="59">
        <v>3</v>
      </c>
      <c r="H12" s="58">
        <v>4</v>
      </c>
      <c r="I12" s="117">
        <v>5</v>
      </c>
    </row>
    <row r="13" spans="2:19" ht="62.25" customHeight="1" thickBot="1">
      <c r="B13" s="118"/>
      <c r="C13" s="428" t="s">
        <v>224</v>
      </c>
      <c r="D13" s="429"/>
      <c r="E13" s="119" t="s">
        <v>127</v>
      </c>
      <c r="F13" s="119" t="s">
        <v>128</v>
      </c>
      <c r="G13" s="119" t="s">
        <v>129</v>
      </c>
      <c r="H13" s="119" t="s">
        <v>130</v>
      </c>
      <c r="I13" s="120" t="s">
        <v>131</v>
      </c>
    </row>
    <row r="17" spans="4:6">
      <c r="D17" s="17"/>
      <c r="E17" s="17"/>
      <c r="F17" s="17"/>
    </row>
    <row r="18" spans="4:6" ht="15.75">
      <c r="D18" s="22" t="s">
        <v>60</v>
      </c>
      <c r="E18" s="121" t="s">
        <v>40</v>
      </c>
      <c r="F18" s="121">
        <v>1</v>
      </c>
    </row>
    <row r="19" spans="4:6">
      <c r="D19" s="22" t="s">
        <v>61</v>
      </c>
      <c r="E19" s="22" t="s">
        <v>40</v>
      </c>
      <c r="F19" s="22">
        <v>2</v>
      </c>
    </row>
    <row r="20" spans="4:6">
      <c r="D20" s="22" t="s">
        <v>62</v>
      </c>
      <c r="E20" s="22" t="s">
        <v>34</v>
      </c>
      <c r="F20" s="22">
        <v>2</v>
      </c>
    </row>
    <row r="21" spans="4:6">
      <c r="D21" s="22" t="s">
        <v>63</v>
      </c>
      <c r="E21" s="22" t="s">
        <v>59</v>
      </c>
      <c r="F21" s="22">
        <v>3</v>
      </c>
    </row>
    <row r="22" spans="4:6">
      <c r="D22" s="22" t="s">
        <v>64</v>
      </c>
      <c r="E22" s="22" t="s">
        <v>38</v>
      </c>
      <c r="F22" s="22">
        <v>4</v>
      </c>
    </row>
    <row r="23" spans="4:6">
      <c r="D23" s="22" t="s">
        <v>66</v>
      </c>
      <c r="E23" s="22" t="s">
        <v>40</v>
      </c>
      <c r="F23" s="22">
        <v>1</v>
      </c>
    </row>
    <row r="24" spans="4:6">
      <c r="D24" s="22" t="s">
        <v>67</v>
      </c>
      <c r="E24" s="22" t="s">
        <v>34</v>
      </c>
      <c r="F24" s="22">
        <v>2</v>
      </c>
    </row>
    <row r="25" spans="4:6">
      <c r="D25" s="22" t="s">
        <v>68</v>
      </c>
      <c r="E25" s="22" t="s">
        <v>34</v>
      </c>
      <c r="F25" s="22">
        <v>2</v>
      </c>
    </row>
    <row r="26" spans="4:6">
      <c r="D26" s="22" t="s">
        <v>69</v>
      </c>
      <c r="E26" s="22" t="s">
        <v>39</v>
      </c>
      <c r="F26" s="22">
        <v>3</v>
      </c>
    </row>
    <row r="27" spans="4:6">
      <c r="D27" s="22" t="s">
        <v>70</v>
      </c>
      <c r="E27" s="22" t="s">
        <v>38</v>
      </c>
      <c r="F27" s="22">
        <v>4</v>
      </c>
    </row>
    <row r="28" spans="4:6">
      <c r="D28" s="22" t="s">
        <v>71</v>
      </c>
      <c r="E28" s="22" t="s">
        <v>34</v>
      </c>
      <c r="F28" s="22">
        <v>2</v>
      </c>
    </row>
    <row r="29" spans="4:6">
      <c r="D29" s="22" t="s">
        <v>65</v>
      </c>
      <c r="E29" s="22" t="s">
        <v>34</v>
      </c>
      <c r="F29" s="22">
        <v>2</v>
      </c>
    </row>
    <row r="30" spans="4:6">
      <c r="D30" s="22" t="s">
        <v>79</v>
      </c>
      <c r="E30" s="22" t="s">
        <v>34</v>
      </c>
      <c r="F30" s="22">
        <v>2</v>
      </c>
    </row>
    <row r="31" spans="4:6">
      <c r="D31" s="22" t="s">
        <v>72</v>
      </c>
      <c r="E31" s="22" t="s">
        <v>39</v>
      </c>
      <c r="F31" s="22">
        <v>3</v>
      </c>
    </row>
    <row r="32" spans="4:6">
      <c r="D32" s="22" t="s">
        <v>73</v>
      </c>
      <c r="E32" s="22" t="s">
        <v>38</v>
      </c>
      <c r="F32" s="22">
        <v>4</v>
      </c>
    </row>
    <row r="33" spans="4:6">
      <c r="D33" s="22" t="s">
        <v>74</v>
      </c>
      <c r="E33" s="22" t="s">
        <v>34</v>
      </c>
      <c r="F33" s="22">
        <v>2</v>
      </c>
    </row>
    <row r="34" spans="4:6">
      <c r="D34" s="22" t="s">
        <v>75</v>
      </c>
      <c r="E34" s="22" t="s">
        <v>34</v>
      </c>
      <c r="F34" s="22">
        <v>2</v>
      </c>
    </row>
    <row r="35" spans="4:6">
      <c r="D35" s="22" t="s">
        <v>76</v>
      </c>
      <c r="E35" s="22" t="s">
        <v>39</v>
      </c>
      <c r="F35" s="22">
        <v>3</v>
      </c>
    </row>
    <row r="36" spans="4:6">
      <c r="D36" s="22" t="s">
        <v>77</v>
      </c>
      <c r="E36" s="22" t="s">
        <v>39</v>
      </c>
      <c r="F36" s="22">
        <v>3</v>
      </c>
    </row>
    <row r="37" spans="4:6">
      <c r="D37" s="22" t="s">
        <v>78</v>
      </c>
      <c r="E37" s="22" t="s">
        <v>38</v>
      </c>
      <c r="F37" s="22">
        <v>4</v>
      </c>
    </row>
    <row r="38" spans="4:6">
      <c r="D38" s="22" t="s">
        <v>82</v>
      </c>
      <c r="E38" s="22" t="s">
        <v>39</v>
      </c>
      <c r="F38" s="22">
        <v>3</v>
      </c>
    </row>
    <row r="39" spans="4:6">
      <c r="D39" s="22" t="s">
        <v>83</v>
      </c>
      <c r="E39" s="22" t="s">
        <v>39</v>
      </c>
      <c r="F39" s="22">
        <v>3</v>
      </c>
    </row>
    <row r="40" spans="4:6">
      <c r="D40" s="22" t="s">
        <v>84</v>
      </c>
      <c r="E40" s="22" t="s">
        <v>39</v>
      </c>
      <c r="F40" s="22">
        <v>3</v>
      </c>
    </row>
    <row r="41" spans="4:6">
      <c r="D41" s="22" t="s">
        <v>85</v>
      </c>
      <c r="E41" s="22" t="s">
        <v>39</v>
      </c>
      <c r="F41" s="22">
        <v>3</v>
      </c>
    </row>
    <row r="42" spans="4:6">
      <c r="D42" s="22" t="s">
        <v>86</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19"/>
  <sheetViews>
    <sheetView showGridLines="0" zoomScale="70" zoomScaleNormal="70" workbookViewId="0">
      <selection activeCell="C4" sqref="C4:M6"/>
    </sheetView>
  </sheetViews>
  <sheetFormatPr baseColWidth="10" defaultColWidth="11.42578125" defaultRowHeight="15"/>
  <cols>
    <col min="1" max="1" width="15.710937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0"/>
      <c r="B1" s="481"/>
      <c r="C1" s="484"/>
      <c r="D1" s="484"/>
      <c r="E1" s="484"/>
      <c r="F1" s="484"/>
      <c r="G1" s="484"/>
      <c r="H1" s="484"/>
      <c r="I1" s="484"/>
      <c r="J1" s="485"/>
      <c r="K1" s="479"/>
      <c r="L1" s="479"/>
      <c r="M1" s="4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82"/>
      <c r="B2" s="483"/>
      <c r="C2" s="486"/>
      <c r="D2" s="486"/>
      <c r="E2" s="486"/>
      <c r="F2" s="486"/>
      <c r="G2" s="486"/>
      <c r="H2" s="486"/>
      <c r="I2" s="486"/>
      <c r="J2" s="487"/>
      <c r="K2" s="479"/>
      <c r="L2" s="479"/>
      <c r="M2" s="4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6"/>
      <c r="D3" s="486"/>
      <c r="E3" s="486"/>
      <c r="F3" s="486"/>
      <c r="G3" s="486"/>
      <c r="H3" s="486"/>
      <c r="I3" s="486"/>
      <c r="J3" s="487"/>
      <c r="K3" s="479"/>
      <c r="L3" s="479"/>
      <c r="M3" s="4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31" t="s">
        <v>0</v>
      </c>
      <c r="B4" s="331"/>
      <c r="C4" s="604" t="str">
        <f>'[6]6- Valoración Controles'!C4:K4</f>
        <v>GESTIÓN FINANCIERA Y PRESUPUESTAL</v>
      </c>
      <c r="D4" s="605"/>
      <c r="E4" s="605"/>
      <c r="F4" s="605"/>
      <c r="G4" s="605"/>
      <c r="H4" s="605"/>
      <c r="I4" s="605"/>
      <c r="J4" s="605"/>
      <c r="K4" s="605"/>
      <c r="L4" s="605"/>
      <c r="M4" s="6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31" t="s">
        <v>1</v>
      </c>
      <c r="B5" s="331"/>
      <c r="C5" s="607" t="str">
        <f>'[6]6-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8"/>
      <c r="E5" s="608"/>
      <c r="F5" s="608"/>
      <c r="G5" s="608"/>
      <c r="H5" s="608"/>
      <c r="I5" s="608"/>
      <c r="J5" s="608"/>
      <c r="K5" s="608"/>
      <c r="L5" s="608"/>
      <c r="M5" s="60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31" t="s">
        <v>2</v>
      </c>
      <c r="B6" s="331"/>
      <c r="C6" s="610" t="s">
        <v>538</v>
      </c>
      <c r="D6" s="611"/>
      <c r="E6" s="611"/>
      <c r="F6" s="611"/>
      <c r="G6" s="611"/>
      <c r="H6" s="611"/>
      <c r="I6" s="611"/>
      <c r="J6" s="611"/>
      <c r="K6" s="611"/>
      <c r="L6" s="611"/>
      <c r="M6" s="6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92</v>
      </c>
      <c r="B7" s="494"/>
      <c r="C7" s="495"/>
      <c r="D7" s="496" t="s">
        <v>93</v>
      </c>
      <c r="E7" s="496"/>
      <c r="F7" s="496"/>
      <c r="G7" s="497" t="s">
        <v>94</v>
      </c>
      <c r="H7" s="488" t="s">
        <v>95</v>
      </c>
      <c r="I7" s="490" t="s">
        <v>96</v>
      </c>
      <c r="J7" s="491"/>
      <c r="K7" s="490" t="s">
        <v>97</v>
      </c>
      <c r="L7" s="491"/>
      <c r="M7" s="492"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497"/>
      <c r="H8" s="489"/>
      <c r="I8" s="29" t="s">
        <v>102</v>
      </c>
      <c r="J8" s="29" t="s">
        <v>103</v>
      </c>
      <c r="K8" s="29" t="s">
        <v>104</v>
      </c>
      <c r="L8" s="29" t="s">
        <v>105</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73"/>
      <c r="B9" s="474"/>
      <c r="C9" s="474"/>
      <c r="D9" s="474"/>
      <c r="E9" s="474"/>
      <c r="F9" s="474"/>
      <c r="G9" s="4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5">
        <f>'7- Mapa Final'!A10</f>
        <v>1</v>
      </c>
      <c r="B10" s="472" t="str">
        <f>'7- Mapa Final'!B10</f>
        <v xml:space="preserve">Posibilidad de registro y pago equivocado, tardío y sin el cumplimiento de requisitos  de las obligaciones de la Enrtidad </v>
      </c>
      <c r="C10" s="472" t="str">
        <f>'7- Mapa Final'!C10</f>
        <v>Se abonan menores o mayores valores o se abonan  a cuentas que no pertenecen a los destinatarios, o se abona incumpliendo los tiempos contractuales o legales  establecidos .</v>
      </c>
      <c r="D10" s="470" t="str">
        <f>'7- Mapa Final'!J10</f>
        <v>Muy Baja - 1</v>
      </c>
      <c r="E10" s="471" t="str">
        <f>'7- Mapa Final'!K10</f>
        <v>Menor - 2</v>
      </c>
      <c r="F10" s="478" t="str">
        <f>'7- Mapa Final'!M10</f>
        <v>Bajo - 2</v>
      </c>
      <c r="G10" s="286"/>
      <c r="H10" s="476"/>
      <c r="I10" s="476"/>
      <c r="J10" s="476"/>
      <c r="K10" s="476"/>
      <c r="L10" s="476"/>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63"/>
      <c r="B11" s="452"/>
      <c r="C11" s="452"/>
      <c r="D11" s="451"/>
      <c r="E11" s="455"/>
      <c r="F11" s="453"/>
      <c r="G11" s="287"/>
      <c r="H11" s="456"/>
      <c r="I11" s="456"/>
      <c r="J11" s="456"/>
      <c r="K11" s="456"/>
      <c r="L11" s="456"/>
      <c r="M11" s="4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63"/>
      <c r="B12" s="452"/>
      <c r="C12" s="452"/>
      <c r="D12" s="451"/>
      <c r="E12" s="455"/>
      <c r="F12" s="453"/>
      <c r="G12" s="287"/>
      <c r="H12" s="456"/>
      <c r="I12" s="456"/>
      <c r="J12" s="456"/>
      <c r="K12" s="456"/>
      <c r="L12" s="456"/>
      <c r="M12" s="4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63"/>
      <c r="B13" s="452"/>
      <c r="C13" s="452"/>
      <c r="D13" s="451"/>
      <c r="E13" s="455"/>
      <c r="F13" s="453"/>
      <c r="G13" s="287"/>
      <c r="H13" s="456"/>
      <c r="I13" s="456"/>
      <c r="J13" s="456"/>
      <c r="K13" s="456"/>
      <c r="L13" s="456"/>
      <c r="M13" s="4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63"/>
      <c r="B14" s="452"/>
      <c r="C14" s="452"/>
      <c r="D14" s="451"/>
      <c r="E14" s="455"/>
      <c r="F14" s="453"/>
      <c r="G14" s="287"/>
      <c r="H14" s="456"/>
      <c r="I14" s="456"/>
      <c r="J14" s="456"/>
      <c r="K14" s="456"/>
      <c r="L14" s="456"/>
      <c r="M14" s="4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63"/>
      <c r="B15" s="452"/>
      <c r="C15" s="452"/>
      <c r="D15" s="451"/>
      <c r="E15" s="455"/>
      <c r="F15" s="453"/>
      <c r="G15" s="287"/>
      <c r="H15" s="456"/>
      <c r="I15" s="456"/>
      <c r="J15" s="456"/>
      <c r="K15" s="456"/>
      <c r="L15" s="456"/>
      <c r="M15" s="4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63"/>
      <c r="B16" s="452"/>
      <c r="C16" s="452"/>
      <c r="D16" s="451"/>
      <c r="E16" s="455"/>
      <c r="F16" s="453"/>
      <c r="G16" s="287"/>
      <c r="H16" s="456"/>
      <c r="I16" s="456"/>
      <c r="J16" s="456"/>
      <c r="K16" s="456"/>
      <c r="L16" s="456"/>
      <c r="M16" s="4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63"/>
      <c r="B17" s="452"/>
      <c r="C17" s="452"/>
      <c r="D17" s="451"/>
      <c r="E17" s="455"/>
      <c r="F17" s="453"/>
      <c r="G17" s="287"/>
      <c r="H17" s="456"/>
      <c r="I17" s="456"/>
      <c r="J17" s="456"/>
      <c r="K17" s="456"/>
      <c r="L17" s="456"/>
      <c r="M17" s="4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63"/>
      <c r="B18" s="452"/>
      <c r="C18" s="452"/>
      <c r="D18" s="451"/>
      <c r="E18" s="455"/>
      <c r="F18" s="453"/>
      <c r="G18" s="287"/>
      <c r="H18" s="456"/>
      <c r="I18" s="456"/>
      <c r="J18" s="456"/>
      <c r="K18" s="456"/>
      <c r="L18" s="456"/>
      <c r="M18" s="4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63"/>
      <c r="B19" s="452"/>
      <c r="C19" s="452"/>
      <c r="D19" s="451"/>
      <c r="E19" s="455"/>
      <c r="F19" s="453"/>
      <c r="G19" s="287"/>
      <c r="H19" s="456"/>
      <c r="I19" s="456"/>
      <c r="J19" s="456"/>
      <c r="K19" s="456"/>
      <c r="L19" s="456"/>
      <c r="M19" s="45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75">
        <f>'7- Mapa Final'!A20</f>
        <v>2</v>
      </c>
      <c r="B20" s="472" t="str">
        <f>'7- Mapa Final'!B20</f>
        <v xml:space="preserve">Registrar o emitir  CDP con rubro presupuestal diferente al indicado en la solicitud </v>
      </c>
      <c r="C20" s="472" t="str">
        <f>'7- Mapa Final'!C20</f>
        <v>Emitir un CDP con informacion erronea de valor, destinacion, cuenta a afectar.</v>
      </c>
      <c r="D20" s="450" t="str">
        <f>'7- Mapa Final'!J20</f>
        <v>Baja - 2</v>
      </c>
      <c r="E20" s="454" t="str">
        <f>'7- Mapa Final'!K20</f>
        <v>Menor - 2</v>
      </c>
      <c r="F20" s="453" t="str">
        <f>'7- Mapa Final'!M20</f>
        <v>Moderado - 4</v>
      </c>
      <c r="G20" s="287"/>
      <c r="H20" s="456"/>
      <c r="I20" s="456"/>
      <c r="J20" s="456"/>
      <c r="K20" s="456"/>
      <c r="L20" s="456"/>
      <c r="M20" s="4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63"/>
      <c r="B21" s="452"/>
      <c r="C21" s="452"/>
      <c r="D21" s="451"/>
      <c r="E21" s="455"/>
      <c r="F21" s="453"/>
      <c r="G21" s="287"/>
      <c r="H21" s="456"/>
      <c r="I21" s="456"/>
      <c r="J21" s="456"/>
      <c r="K21" s="456"/>
      <c r="L21" s="456"/>
      <c r="M21" s="4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63"/>
      <c r="B22" s="452"/>
      <c r="C22" s="452"/>
      <c r="D22" s="451"/>
      <c r="E22" s="455"/>
      <c r="F22" s="453"/>
      <c r="G22" s="287"/>
      <c r="H22" s="456"/>
      <c r="I22" s="456"/>
      <c r="J22" s="456"/>
      <c r="K22" s="456"/>
      <c r="L22" s="456"/>
      <c r="M22" s="4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63"/>
      <c r="B23" s="452"/>
      <c r="C23" s="452"/>
      <c r="D23" s="451"/>
      <c r="E23" s="455"/>
      <c r="F23" s="453"/>
      <c r="G23" s="287"/>
      <c r="H23" s="456"/>
      <c r="I23" s="456"/>
      <c r="J23" s="456"/>
      <c r="K23" s="456"/>
      <c r="L23" s="456"/>
      <c r="M23" s="4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63"/>
      <c r="B24" s="452"/>
      <c r="C24" s="452"/>
      <c r="D24" s="451"/>
      <c r="E24" s="455"/>
      <c r="F24" s="453"/>
      <c r="G24" s="287"/>
      <c r="H24" s="456"/>
      <c r="I24" s="456"/>
      <c r="J24" s="456"/>
      <c r="K24" s="456"/>
      <c r="L24" s="456"/>
      <c r="M24" s="4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63"/>
      <c r="B25" s="452"/>
      <c r="C25" s="452"/>
      <c r="D25" s="451"/>
      <c r="E25" s="455"/>
      <c r="F25" s="453"/>
      <c r="G25" s="287"/>
      <c r="H25" s="456"/>
      <c r="I25" s="456"/>
      <c r="J25" s="456"/>
      <c r="K25" s="456"/>
      <c r="L25" s="456"/>
      <c r="M25" s="458"/>
      <c r="N25" s="34"/>
      <c r="O25" s="34"/>
    </row>
    <row r="26" spans="1:169">
      <c r="A26" s="463"/>
      <c r="B26" s="452"/>
      <c r="C26" s="452"/>
      <c r="D26" s="451"/>
      <c r="E26" s="455"/>
      <c r="F26" s="453"/>
      <c r="G26" s="287"/>
      <c r="H26" s="456"/>
      <c r="I26" s="456"/>
      <c r="J26" s="456"/>
      <c r="K26" s="456"/>
      <c r="L26" s="456"/>
      <c r="M26" s="458"/>
      <c r="N26" s="34"/>
      <c r="O26" s="34"/>
    </row>
    <row r="27" spans="1:169">
      <c r="A27" s="463"/>
      <c r="B27" s="452"/>
      <c r="C27" s="452"/>
      <c r="D27" s="451"/>
      <c r="E27" s="455"/>
      <c r="F27" s="453"/>
      <c r="G27" s="287"/>
      <c r="H27" s="456"/>
      <c r="I27" s="456"/>
      <c r="J27" s="456"/>
      <c r="K27" s="456"/>
      <c r="L27" s="456"/>
      <c r="M27" s="458"/>
      <c r="N27" s="34"/>
      <c r="O27" s="34"/>
    </row>
    <row r="28" spans="1:169">
      <c r="A28" s="463"/>
      <c r="B28" s="452"/>
      <c r="C28" s="452"/>
      <c r="D28" s="451"/>
      <c r="E28" s="455"/>
      <c r="F28" s="453"/>
      <c r="G28" s="287"/>
      <c r="H28" s="456"/>
      <c r="I28" s="456"/>
      <c r="J28" s="456"/>
      <c r="K28" s="456"/>
      <c r="L28" s="456"/>
      <c r="M28" s="458"/>
      <c r="N28" s="34"/>
      <c r="O28" s="34"/>
    </row>
    <row r="29" spans="1:169" ht="15.75" thickBot="1">
      <c r="A29" s="463"/>
      <c r="B29" s="452"/>
      <c r="C29" s="452"/>
      <c r="D29" s="451"/>
      <c r="E29" s="455"/>
      <c r="F29" s="453"/>
      <c r="G29" s="287"/>
      <c r="H29" s="456"/>
      <c r="I29" s="456"/>
      <c r="J29" s="456"/>
      <c r="K29" s="456"/>
      <c r="L29" s="456"/>
      <c r="M29" s="458"/>
      <c r="N29" s="34"/>
      <c r="O29" s="34"/>
    </row>
    <row r="30" spans="1:169" s="26" customFormat="1" ht="12.75" customHeight="1">
      <c r="A30" s="475">
        <f>'7- Mapa Final'!A30</f>
        <v>3</v>
      </c>
      <c r="B30" s="472" t="str">
        <f>'7- Mapa Final'!B30</f>
        <v xml:space="preserve">Incumplimiento de obligaciones tributarias </v>
      </c>
      <c r="C30" s="472" t="str">
        <f>'7- Mapa Final'!C30</f>
        <v xml:space="preserve"> No se  reconocen , o no se pagan  oportunamente , o no se pagan los valores correctos o en la administración de impuestos  correcta ,    las  obligaciones tributarias que le competen a la entidad</v>
      </c>
      <c r="D30" s="450" t="str">
        <f>'7- Mapa Final'!J30</f>
        <v>Media - 3</v>
      </c>
      <c r="E30" s="454" t="str">
        <f>'7- Mapa Final'!K30</f>
        <v>Leve - 1</v>
      </c>
      <c r="F30" s="453" t="str">
        <f>'7- Mapa Final'!M30</f>
        <v>Moderado - 3</v>
      </c>
      <c r="G30" s="287"/>
      <c r="H30" s="456"/>
      <c r="I30" s="456"/>
      <c r="J30" s="456"/>
      <c r="K30" s="456"/>
      <c r="L30" s="456"/>
      <c r="M30" s="45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63"/>
      <c r="B31" s="452"/>
      <c r="C31" s="452"/>
      <c r="D31" s="451"/>
      <c r="E31" s="455"/>
      <c r="F31" s="453"/>
      <c r="G31" s="287"/>
      <c r="H31" s="456"/>
      <c r="I31" s="456"/>
      <c r="J31" s="456"/>
      <c r="K31" s="456"/>
      <c r="L31" s="456"/>
      <c r="M31" s="4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63"/>
      <c r="B32" s="452"/>
      <c r="C32" s="452"/>
      <c r="D32" s="451"/>
      <c r="E32" s="455"/>
      <c r="F32" s="453"/>
      <c r="G32" s="287"/>
      <c r="H32" s="456"/>
      <c r="I32" s="456"/>
      <c r="J32" s="456"/>
      <c r="K32" s="456"/>
      <c r="L32" s="456"/>
      <c r="M32" s="4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63"/>
      <c r="B33" s="452"/>
      <c r="C33" s="452"/>
      <c r="D33" s="451"/>
      <c r="E33" s="455"/>
      <c r="F33" s="453"/>
      <c r="G33" s="287"/>
      <c r="H33" s="456"/>
      <c r="I33" s="456"/>
      <c r="J33" s="456"/>
      <c r="K33" s="456"/>
      <c r="L33" s="456"/>
      <c r="M33" s="4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63"/>
      <c r="B34" s="452"/>
      <c r="C34" s="452"/>
      <c r="D34" s="451"/>
      <c r="E34" s="455"/>
      <c r="F34" s="453"/>
      <c r="G34" s="287"/>
      <c r="H34" s="456"/>
      <c r="I34" s="456"/>
      <c r="J34" s="456"/>
      <c r="K34" s="456"/>
      <c r="L34" s="456"/>
      <c r="M34" s="4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63"/>
      <c r="B35" s="452"/>
      <c r="C35" s="452"/>
      <c r="D35" s="451"/>
      <c r="E35" s="455"/>
      <c r="F35" s="453"/>
      <c r="G35" s="287"/>
      <c r="H35" s="456"/>
      <c r="I35" s="456"/>
      <c r="J35" s="456"/>
      <c r="K35" s="456"/>
      <c r="L35" s="456"/>
      <c r="M35" s="458"/>
      <c r="N35" s="34"/>
      <c r="O35" s="34"/>
    </row>
    <row r="36" spans="1:169">
      <c r="A36" s="463"/>
      <c r="B36" s="452"/>
      <c r="C36" s="452"/>
      <c r="D36" s="451"/>
      <c r="E36" s="455"/>
      <c r="F36" s="453"/>
      <c r="G36" s="287"/>
      <c r="H36" s="456"/>
      <c r="I36" s="456"/>
      <c r="J36" s="456"/>
      <c r="K36" s="456"/>
      <c r="L36" s="456"/>
      <c r="M36" s="458"/>
      <c r="N36" s="34"/>
      <c r="O36" s="34"/>
    </row>
    <row r="37" spans="1:169">
      <c r="A37" s="463"/>
      <c r="B37" s="452"/>
      <c r="C37" s="452"/>
      <c r="D37" s="451"/>
      <c r="E37" s="455"/>
      <c r="F37" s="453"/>
      <c r="G37" s="287"/>
      <c r="H37" s="456"/>
      <c r="I37" s="456"/>
      <c r="J37" s="456"/>
      <c r="K37" s="456"/>
      <c r="L37" s="456"/>
      <c r="M37" s="458"/>
      <c r="N37" s="34"/>
      <c r="O37" s="34"/>
    </row>
    <row r="38" spans="1:169">
      <c r="A38" s="463"/>
      <c r="B38" s="452"/>
      <c r="C38" s="452"/>
      <c r="D38" s="451"/>
      <c r="E38" s="455"/>
      <c r="F38" s="453"/>
      <c r="G38" s="287"/>
      <c r="H38" s="456"/>
      <c r="I38" s="456"/>
      <c r="J38" s="456"/>
      <c r="K38" s="456"/>
      <c r="L38" s="456"/>
      <c r="M38" s="458"/>
      <c r="N38" s="34"/>
      <c r="O38" s="34"/>
    </row>
    <row r="39" spans="1:169" ht="15.75" thickBot="1">
      <c r="A39" s="463"/>
      <c r="B39" s="452"/>
      <c r="C39" s="452"/>
      <c r="D39" s="451"/>
      <c r="E39" s="455"/>
      <c r="F39" s="453"/>
      <c r="G39" s="287"/>
      <c r="H39" s="456"/>
      <c r="I39" s="456"/>
      <c r="J39" s="456"/>
      <c r="K39" s="456"/>
      <c r="L39" s="456"/>
      <c r="M39" s="458"/>
      <c r="N39" s="34"/>
      <c r="O39" s="34"/>
    </row>
    <row r="40" spans="1:169" s="26" customFormat="1" ht="12.75" customHeight="1">
      <c r="A40" s="475">
        <f>'7- Mapa Final'!A40</f>
        <v>4</v>
      </c>
      <c r="B40" s="472" t="str">
        <f>'7- Mapa Final'!B40</f>
        <v xml:space="preserve">Iliquidez </v>
      </c>
      <c r="C40" s="472" t="str">
        <f>'7- Mapa Final'!C40</f>
        <v>Posibilidad de que la Entidad no cuente con fondos para cumplir con sus compromisos</v>
      </c>
      <c r="D40" s="450" t="str">
        <f>'7- Mapa Final'!J40</f>
        <v>Muy Baja - 1</v>
      </c>
      <c r="E40" s="454" t="str">
        <f>'7- Mapa Final'!K40</f>
        <v>Leve - 1</v>
      </c>
      <c r="F40" s="453" t="str">
        <f>'7- Mapa Final'!M40</f>
        <v>Bajo - 1</v>
      </c>
      <c r="G40" s="287"/>
      <c r="H40" s="456"/>
      <c r="I40" s="456"/>
      <c r="J40" s="456"/>
      <c r="K40" s="456"/>
      <c r="L40" s="456"/>
      <c r="M40" s="45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63"/>
      <c r="B41" s="452"/>
      <c r="C41" s="452"/>
      <c r="D41" s="451"/>
      <c r="E41" s="455"/>
      <c r="F41" s="453"/>
      <c r="G41" s="287"/>
      <c r="H41" s="456"/>
      <c r="I41" s="456"/>
      <c r="J41" s="456"/>
      <c r="K41" s="456"/>
      <c r="L41" s="456"/>
      <c r="M41" s="4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63"/>
      <c r="B42" s="452"/>
      <c r="C42" s="452"/>
      <c r="D42" s="451"/>
      <c r="E42" s="455"/>
      <c r="F42" s="453"/>
      <c r="G42" s="287"/>
      <c r="H42" s="456"/>
      <c r="I42" s="456"/>
      <c r="J42" s="456"/>
      <c r="K42" s="456"/>
      <c r="L42" s="456"/>
      <c r="M42" s="4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63"/>
      <c r="B43" s="452"/>
      <c r="C43" s="452"/>
      <c r="D43" s="451"/>
      <c r="E43" s="455"/>
      <c r="F43" s="453"/>
      <c r="G43" s="287"/>
      <c r="H43" s="456"/>
      <c r="I43" s="456"/>
      <c r="J43" s="456"/>
      <c r="K43" s="456"/>
      <c r="L43" s="456"/>
      <c r="M43" s="4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63"/>
      <c r="B44" s="452"/>
      <c r="C44" s="452"/>
      <c r="D44" s="451"/>
      <c r="E44" s="455"/>
      <c r="F44" s="453"/>
      <c r="G44" s="287"/>
      <c r="H44" s="456"/>
      <c r="I44" s="456"/>
      <c r="J44" s="456"/>
      <c r="K44" s="456"/>
      <c r="L44" s="456"/>
      <c r="M44" s="4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63"/>
      <c r="B45" s="452"/>
      <c r="C45" s="452"/>
      <c r="D45" s="451"/>
      <c r="E45" s="455"/>
      <c r="F45" s="453"/>
      <c r="G45" s="287"/>
      <c r="H45" s="456"/>
      <c r="I45" s="456"/>
      <c r="J45" s="456"/>
      <c r="K45" s="456"/>
      <c r="L45" s="456"/>
      <c r="M45" s="458"/>
      <c r="N45" s="34"/>
      <c r="O45" s="34"/>
    </row>
    <row r="46" spans="1:169">
      <c r="A46" s="463"/>
      <c r="B46" s="452"/>
      <c r="C46" s="452"/>
      <c r="D46" s="451"/>
      <c r="E46" s="455"/>
      <c r="F46" s="453"/>
      <c r="G46" s="287"/>
      <c r="H46" s="456"/>
      <c r="I46" s="456"/>
      <c r="J46" s="456"/>
      <c r="K46" s="456"/>
      <c r="L46" s="456"/>
      <c r="M46" s="458"/>
      <c r="N46" s="34"/>
      <c r="O46" s="34"/>
    </row>
    <row r="47" spans="1:169">
      <c r="A47" s="463"/>
      <c r="B47" s="452"/>
      <c r="C47" s="452"/>
      <c r="D47" s="451"/>
      <c r="E47" s="455"/>
      <c r="F47" s="453"/>
      <c r="G47" s="287"/>
      <c r="H47" s="456"/>
      <c r="I47" s="456"/>
      <c r="J47" s="456"/>
      <c r="K47" s="456"/>
      <c r="L47" s="456"/>
      <c r="M47" s="458"/>
      <c r="N47" s="34"/>
      <c r="O47" s="34"/>
    </row>
    <row r="48" spans="1:169">
      <c r="A48" s="463"/>
      <c r="B48" s="452"/>
      <c r="C48" s="452"/>
      <c r="D48" s="451"/>
      <c r="E48" s="455"/>
      <c r="F48" s="453"/>
      <c r="G48" s="287"/>
      <c r="H48" s="456"/>
      <c r="I48" s="456"/>
      <c r="J48" s="456"/>
      <c r="K48" s="456"/>
      <c r="L48" s="456"/>
      <c r="M48" s="458"/>
      <c r="N48" s="34"/>
      <c r="O48" s="34"/>
    </row>
    <row r="49" spans="1:169" ht="15.75" thickBot="1">
      <c r="A49" s="463"/>
      <c r="B49" s="452"/>
      <c r="C49" s="452"/>
      <c r="D49" s="451"/>
      <c r="E49" s="455"/>
      <c r="F49" s="453"/>
      <c r="G49" s="287"/>
      <c r="H49" s="456"/>
      <c r="I49" s="456"/>
      <c r="J49" s="456"/>
      <c r="K49" s="456"/>
      <c r="L49" s="456"/>
      <c r="M49" s="458"/>
      <c r="N49" s="34"/>
      <c r="O49" s="34"/>
    </row>
    <row r="50" spans="1:169" s="26" customFormat="1" ht="12.75" customHeight="1">
      <c r="A50" s="475">
        <f>'7- Mapa Final'!A50</f>
        <v>5</v>
      </c>
      <c r="B50" s="472" t="str">
        <f>'7- Mapa Final'!B50</f>
        <v xml:space="preserve">Perdida de rentabilidad o oportunidad de los recursos financieros </v>
      </c>
      <c r="C50" s="472" t="str">
        <f>'7- Mapa Final'!C50</f>
        <v>Los recursos del presupuesto tanto de inversión como de funcionamiento  permanecen en las cuentas bancarias sin  generar la rentabilidd esperada</v>
      </c>
      <c r="D50" s="450" t="str">
        <f>'7- Mapa Final'!J50</f>
        <v>Baja - 2</v>
      </c>
      <c r="E50" s="454" t="str">
        <f>'7- Mapa Final'!K50</f>
        <v>Leve - 1</v>
      </c>
      <c r="F50" s="453" t="str">
        <f>'7- Mapa Final'!M50</f>
        <v>Bajo - 2</v>
      </c>
      <c r="G50" s="287"/>
      <c r="H50" s="456"/>
      <c r="I50" s="456"/>
      <c r="J50" s="456"/>
      <c r="K50" s="456"/>
      <c r="L50" s="456"/>
      <c r="M50" s="45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63"/>
      <c r="B51" s="452"/>
      <c r="C51" s="452"/>
      <c r="D51" s="451"/>
      <c r="E51" s="455"/>
      <c r="F51" s="453"/>
      <c r="G51" s="287"/>
      <c r="H51" s="456"/>
      <c r="I51" s="456"/>
      <c r="J51" s="456"/>
      <c r="K51" s="456"/>
      <c r="L51" s="456"/>
      <c r="M51" s="45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63"/>
      <c r="B52" s="452"/>
      <c r="C52" s="452"/>
      <c r="D52" s="451"/>
      <c r="E52" s="455"/>
      <c r="F52" s="453"/>
      <c r="G52" s="287"/>
      <c r="H52" s="456"/>
      <c r="I52" s="456"/>
      <c r="J52" s="456"/>
      <c r="K52" s="456"/>
      <c r="L52" s="456"/>
      <c r="M52" s="45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63"/>
      <c r="B53" s="452"/>
      <c r="C53" s="452"/>
      <c r="D53" s="451"/>
      <c r="E53" s="455"/>
      <c r="F53" s="453"/>
      <c r="G53" s="287"/>
      <c r="H53" s="456"/>
      <c r="I53" s="456"/>
      <c r="J53" s="456"/>
      <c r="K53" s="456"/>
      <c r="L53" s="456"/>
      <c r="M53" s="45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63"/>
      <c r="B54" s="452"/>
      <c r="C54" s="452"/>
      <c r="D54" s="451"/>
      <c r="E54" s="455"/>
      <c r="F54" s="453"/>
      <c r="G54" s="287"/>
      <c r="H54" s="456"/>
      <c r="I54" s="456"/>
      <c r="J54" s="456"/>
      <c r="K54" s="456"/>
      <c r="L54" s="456"/>
      <c r="M54" s="45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63"/>
      <c r="B55" s="452"/>
      <c r="C55" s="452"/>
      <c r="D55" s="451"/>
      <c r="E55" s="455"/>
      <c r="F55" s="453"/>
      <c r="G55" s="287"/>
      <c r="H55" s="456"/>
      <c r="I55" s="456"/>
      <c r="J55" s="456"/>
      <c r="K55" s="456"/>
      <c r="L55" s="456"/>
      <c r="M55" s="458"/>
      <c r="N55" s="34"/>
      <c r="O55" s="34"/>
    </row>
    <row r="56" spans="1:169">
      <c r="A56" s="463"/>
      <c r="B56" s="452"/>
      <c r="C56" s="452"/>
      <c r="D56" s="451"/>
      <c r="E56" s="455"/>
      <c r="F56" s="453"/>
      <c r="G56" s="287"/>
      <c r="H56" s="456"/>
      <c r="I56" s="456"/>
      <c r="J56" s="456"/>
      <c r="K56" s="456"/>
      <c r="L56" s="456"/>
      <c r="M56" s="458"/>
      <c r="N56" s="34"/>
      <c r="O56" s="34"/>
    </row>
    <row r="57" spans="1:169">
      <c r="A57" s="463"/>
      <c r="B57" s="452"/>
      <c r="C57" s="452"/>
      <c r="D57" s="451"/>
      <c r="E57" s="455"/>
      <c r="F57" s="453"/>
      <c r="G57" s="287"/>
      <c r="H57" s="456"/>
      <c r="I57" s="456"/>
      <c r="J57" s="456"/>
      <c r="K57" s="456"/>
      <c r="L57" s="456"/>
      <c r="M57" s="458"/>
      <c r="N57" s="34"/>
      <c r="O57" s="34"/>
    </row>
    <row r="58" spans="1:169">
      <c r="A58" s="463"/>
      <c r="B58" s="452"/>
      <c r="C58" s="452"/>
      <c r="D58" s="451"/>
      <c r="E58" s="455"/>
      <c r="F58" s="453"/>
      <c r="G58" s="287"/>
      <c r="H58" s="456"/>
      <c r="I58" s="456"/>
      <c r="J58" s="456"/>
      <c r="K58" s="456"/>
      <c r="L58" s="456"/>
      <c r="M58" s="458"/>
      <c r="N58" s="34"/>
      <c r="O58" s="34"/>
    </row>
    <row r="59" spans="1:169" ht="15.75" thickBot="1">
      <c r="A59" s="463"/>
      <c r="B59" s="452"/>
      <c r="C59" s="452"/>
      <c r="D59" s="451"/>
      <c r="E59" s="455"/>
      <c r="F59" s="453"/>
      <c r="G59" s="287"/>
      <c r="H59" s="456"/>
      <c r="I59" s="456"/>
      <c r="J59" s="456"/>
      <c r="K59" s="456"/>
      <c r="L59" s="456"/>
      <c r="M59" s="458"/>
      <c r="N59" s="34"/>
      <c r="O59" s="34"/>
    </row>
    <row r="60" spans="1:169" s="26" customFormat="1" ht="12.75" customHeight="1">
      <c r="A60" s="475">
        <f>'7- Mapa Final'!A60</f>
        <v>6</v>
      </c>
      <c r="B60" s="472" t="str">
        <f>'7- Mapa Final'!B60</f>
        <v xml:space="preserve">Emitir o presentar  en forma  errada o tardia  los  Balances de la entidad </v>
      </c>
      <c r="C60" s="472" t="str">
        <f>'7- Mapa Final'!C60</f>
        <v xml:space="preserve">Se incumple con los tiempos y condiciones etablecidas por la Contaduria General de la Nacion para la presentacion de los Estados Financieros  </v>
      </c>
      <c r="D60" s="450" t="str">
        <f>'7- Mapa Final'!J60</f>
        <v>Media - 3</v>
      </c>
      <c r="E60" s="454" t="str">
        <f>'7- Mapa Final'!K60</f>
        <v>Leve - 1</v>
      </c>
      <c r="F60" s="453" t="str">
        <f>'7- Mapa Final'!M60</f>
        <v>Moderado - 3</v>
      </c>
      <c r="G60" s="287"/>
      <c r="H60" s="456"/>
      <c r="I60" s="456"/>
      <c r="J60" s="456"/>
      <c r="K60" s="456"/>
      <c r="L60" s="456"/>
      <c r="M60" s="45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63"/>
      <c r="B61" s="452"/>
      <c r="C61" s="452"/>
      <c r="D61" s="451"/>
      <c r="E61" s="455"/>
      <c r="F61" s="453"/>
      <c r="G61" s="287"/>
      <c r="H61" s="456"/>
      <c r="I61" s="456"/>
      <c r="J61" s="456"/>
      <c r="K61" s="456"/>
      <c r="L61" s="456"/>
      <c r="M61" s="45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63"/>
      <c r="B62" s="452"/>
      <c r="C62" s="452"/>
      <c r="D62" s="451"/>
      <c r="E62" s="455"/>
      <c r="F62" s="453"/>
      <c r="G62" s="287"/>
      <c r="H62" s="456"/>
      <c r="I62" s="456"/>
      <c r="J62" s="456"/>
      <c r="K62" s="456"/>
      <c r="L62" s="456"/>
      <c r="M62" s="45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63"/>
      <c r="B63" s="452"/>
      <c r="C63" s="452"/>
      <c r="D63" s="451"/>
      <c r="E63" s="455"/>
      <c r="F63" s="453"/>
      <c r="G63" s="287"/>
      <c r="H63" s="456"/>
      <c r="I63" s="456"/>
      <c r="J63" s="456"/>
      <c r="K63" s="456"/>
      <c r="L63" s="456"/>
      <c r="M63" s="45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63"/>
      <c r="B64" s="452"/>
      <c r="C64" s="452"/>
      <c r="D64" s="451"/>
      <c r="E64" s="455"/>
      <c r="F64" s="453"/>
      <c r="G64" s="287"/>
      <c r="H64" s="456"/>
      <c r="I64" s="456"/>
      <c r="J64" s="456"/>
      <c r="K64" s="456"/>
      <c r="L64" s="456"/>
      <c r="M64" s="45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63"/>
      <c r="B65" s="452"/>
      <c r="C65" s="452"/>
      <c r="D65" s="451"/>
      <c r="E65" s="455"/>
      <c r="F65" s="453"/>
      <c r="G65" s="287"/>
      <c r="H65" s="456"/>
      <c r="I65" s="456"/>
      <c r="J65" s="456"/>
      <c r="K65" s="456"/>
      <c r="L65" s="456"/>
      <c r="M65" s="458"/>
      <c r="N65" s="34"/>
      <c r="O65" s="34"/>
    </row>
    <row r="66" spans="1:169">
      <c r="A66" s="463"/>
      <c r="B66" s="452"/>
      <c r="C66" s="452"/>
      <c r="D66" s="451"/>
      <c r="E66" s="455"/>
      <c r="F66" s="453"/>
      <c r="G66" s="287"/>
      <c r="H66" s="456"/>
      <c r="I66" s="456"/>
      <c r="J66" s="456"/>
      <c r="K66" s="456"/>
      <c r="L66" s="456"/>
      <c r="M66" s="458"/>
      <c r="N66" s="34"/>
      <c r="O66" s="34"/>
    </row>
    <row r="67" spans="1:169">
      <c r="A67" s="463"/>
      <c r="B67" s="452"/>
      <c r="C67" s="452"/>
      <c r="D67" s="451"/>
      <c r="E67" s="455"/>
      <c r="F67" s="453"/>
      <c r="G67" s="287"/>
      <c r="H67" s="456"/>
      <c r="I67" s="456"/>
      <c r="J67" s="456"/>
      <c r="K67" s="456"/>
      <c r="L67" s="456"/>
      <c r="M67" s="458"/>
      <c r="N67" s="34"/>
      <c r="O67" s="34"/>
    </row>
    <row r="68" spans="1:169">
      <c r="A68" s="463"/>
      <c r="B68" s="452"/>
      <c r="C68" s="452"/>
      <c r="D68" s="451"/>
      <c r="E68" s="455"/>
      <c r="F68" s="453"/>
      <c r="G68" s="287"/>
      <c r="H68" s="456"/>
      <c r="I68" s="456"/>
      <c r="J68" s="456"/>
      <c r="K68" s="456"/>
      <c r="L68" s="456"/>
      <c r="M68" s="458"/>
      <c r="N68" s="34"/>
      <c r="O68" s="34"/>
    </row>
    <row r="69" spans="1:169" ht="15.75" thickBot="1">
      <c r="A69" s="463"/>
      <c r="B69" s="452"/>
      <c r="C69" s="452"/>
      <c r="D69" s="451"/>
      <c r="E69" s="455"/>
      <c r="F69" s="453"/>
      <c r="G69" s="287"/>
      <c r="H69" s="456"/>
      <c r="I69" s="456"/>
      <c r="J69" s="456"/>
      <c r="K69" s="456"/>
      <c r="L69" s="456"/>
      <c r="M69" s="458"/>
      <c r="N69" s="34"/>
      <c r="O69" s="34"/>
    </row>
    <row r="70" spans="1:169" s="26" customFormat="1" ht="12.75" customHeight="1">
      <c r="A70" s="511">
        <f>'7- Mapa Final'!A70</f>
        <v>7</v>
      </c>
      <c r="B70" s="472" t="str">
        <f>'7- Mapa Final'!B70</f>
        <v>Recibir dádivas o beneficios a nombre propio o de terceros para efectuar pagos sin el cumplimiento de requisitos legales, por valores diferentes, a terceros no autorizados o alterar información financiera</v>
      </c>
      <c r="C70" s="472" t="str">
        <f>'7- Mapa Final'!C70</f>
        <v xml:space="preserve">Se efectuan pagos por mayor valor, o se abonan a cuentas que no pertenecen a los destinatarios, o se abona incumpliendo los tiempos contractuales o legales establecidos. Se suministra información privilegiada </v>
      </c>
      <c r="D70" s="464" t="str">
        <f>'7- Mapa Final'!J70</f>
        <v>Muy Baja - 1</v>
      </c>
      <c r="E70" s="467" t="str">
        <f>'7- Mapa Final'!K70</f>
        <v>Mayor - 4</v>
      </c>
      <c r="F70" s="460" t="str">
        <f>'7- Mapa Final'!M70</f>
        <v>Alto  - 4</v>
      </c>
      <c r="G70" s="287"/>
      <c r="H70" s="456"/>
      <c r="I70" s="456"/>
      <c r="J70" s="456"/>
      <c r="K70" s="456"/>
      <c r="L70" s="456"/>
      <c r="M70" s="45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2"/>
      <c r="B71" s="452"/>
      <c r="C71" s="452"/>
      <c r="D71" s="465"/>
      <c r="E71" s="468"/>
      <c r="F71" s="461"/>
      <c r="G71" s="287"/>
      <c r="H71" s="456"/>
      <c r="I71" s="456"/>
      <c r="J71" s="456"/>
      <c r="K71" s="456"/>
      <c r="L71" s="456"/>
      <c r="M71" s="45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2"/>
      <c r="B72" s="452"/>
      <c r="C72" s="452"/>
      <c r="D72" s="465"/>
      <c r="E72" s="468"/>
      <c r="F72" s="461"/>
      <c r="G72" s="287"/>
      <c r="H72" s="456"/>
      <c r="I72" s="456"/>
      <c r="J72" s="456"/>
      <c r="K72" s="456"/>
      <c r="L72" s="456"/>
      <c r="M72" s="45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2"/>
      <c r="B73" s="452"/>
      <c r="C73" s="452"/>
      <c r="D73" s="465"/>
      <c r="E73" s="468"/>
      <c r="F73" s="461"/>
      <c r="G73" s="287"/>
      <c r="H73" s="456"/>
      <c r="I73" s="456"/>
      <c r="J73" s="456"/>
      <c r="K73" s="456"/>
      <c r="L73" s="456"/>
      <c r="M73" s="45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2"/>
      <c r="B74" s="452"/>
      <c r="C74" s="452"/>
      <c r="D74" s="465"/>
      <c r="E74" s="468"/>
      <c r="F74" s="461"/>
      <c r="G74" s="287"/>
      <c r="H74" s="456"/>
      <c r="I74" s="456"/>
      <c r="J74" s="456"/>
      <c r="K74" s="456"/>
      <c r="L74" s="456"/>
      <c r="M74" s="45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2"/>
      <c r="B75" s="452"/>
      <c r="C75" s="452"/>
      <c r="D75" s="465"/>
      <c r="E75" s="468"/>
      <c r="F75" s="461"/>
      <c r="G75" s="287"/>
      <c r="H75" s="456"/>
      <c r="I75" s="456"/>
      <c r="J75" s="456"/>
      <c r="K75" s="456"/>
      <c r="L75" s="456"/>
      <c r="M75" s="458"/>
      <c r="N75" s="34"/>
      <c r="O75" s="34"/>
    </row>
    <row r="76" spans="1:169">
      <c r="A76" s="512"/>
      <c r="B76" s="452"/>
      <c r="C76" s="452"/>
      <c r="D76" s="465"/>
      <c r="E76" s="468"/>
      <c r="F76" s="461"/>
      <c r="G76" s="287"/>
      <c r="H76" s="456"/>
      <c r="I76" s="456"/>
      <c r="J76" s="456"/>
      <c r="K76" s="456"/>
      <c r="L76" s="456"/>
      <c r="M76" s="458"/>
      <c r="N76" s="34"/>
      <c r="O76" s="34"/>
    </row>
    <row r="77" spans="1:169">
      <c r="A77" s="512"/>
      <c r="B77" s="452"/>
      <c r="C77" s="452"/>
      <c r="D77" s="465"/>
      <c r="E77" s="468"/>
      <c r="F77" s="461"/>
      <c r="G77" s="287"/>
      <c r="H77" s="456"/>
      <c r="I77" s="456"/>
      <c r="J77" s="456"/>
      <c r="K77" s="456"/>
      <c r="L77" s="456"/>
      <c r="M77" s="458"/>
      <c r="N77" s="34"/>
      <c r="O77" s="34"/>
    </row>
    <row r="78" spans="1:169">
      <c r="A78" s="512"/>
      <c r="B78" s="452"/>
      <c r="C78" s="452"/>
      <c r="D78" s="465"/>
      <c r="E78" s="468"/>
      <c r="F78" s="461"/>
      <c r="G78" s="287"/>
      <c r="H78" s="456"/>
      <c r="I78" s="456"/>
      <c r="J78" s="456"/>
      <c r="K78" s="456"/>
      <c r="L78" s="456"/>
      <c r="M78" s="458"/>
      <c r="N78" s="34"/>
      <c r="O78" s="34"/>
    </row>
    <row r="79" spans="1:169" ht="15.75" thickBot="1">
      <c r="A79" s="512"/>
      <c r="B79" s="452"/>
      <c r="C79" s="452"/>
      <c r="D79" s="466"/>
      <c r="E79" s="469"/>
      <c r="F79" s="462"/>
      <c r="G79" s="288"/>
      <c r="H79" s="457"/>
      <c r="I79" s="457"/>
      <c r="J79" s="457"/>
      <c r="K79" s="457"/>
      <c r="L79" s="457"/>
      <c r="M79" s="459"/>
      <c r="N79" s="34"/>
      <c r="O79" s="34"/>
    </row>
    <row r="80" spans="1:169" ht="15" customHeight="1">
      <c r="A80" s="511">
        <f>'7- Mapa Final'!A80</f>
        <v>8</v>
      </c>
      <c r="B80" s="472" t="str">
        <f>'7- Mapa Final'!B80</f>
        <v>Ofrecer, prometer, entregar, aceptar o solicitar una ventaja indebida para dar tramite de pago de devolución de sumas de dinero de competencia del Fondos Especiales.</v>
      </c>
      <c r="C80" s="472" t="str">
        <f>'7- Mapa Final'!C80</f>
        <v>Cuando se solicita y se tramita la solicitud de devolución de sumas de dinero de los Fondos Especiales sin el lleno de los requisitos legales, se falsifican documentos soporte para el pago.</v>
      </c>
      <c r="D80" s="464" t="str">
        <f>'7- Mapa Final'!J80</f>
        <v>Muy Baja - 1</v>
      </c>
      <c r="E80" s="467" t="str">
        <f>'7- Mapa Final'!K80</f>
        <v>Menor - 2</v>
      </c>
      <c r="F80" s="460" t="str">
        <f>'7- Mapa Final'!M80</f>
        <v>Bajo - 2</v>
      </c>
      <c r="G80" s="287"/>
      <c r="H80" s="456"/>
      <c r="I80" s="456"/>
      <c r="J80" s="456"/>
      <c r="K80" s="456"/>
      <c r="L80" s="456"/>
      <c r="M80" s="458"/>
    </row>
    <row r="81" spans="1:13">
      <c r="A81" s="512"/>
      <c r="B81" s="452"/>
      <c r="C81" s="452"/>
      <c r="D81" s="465"/>
      <c r="E81" s="468"/>
      <c r="F81" s="461"/>
      <c r="G81" s="287"/>
      <c r="H81" s="456"/>
      <c r="I81" s="456"/>
      <c r="J81" s="456"/>
      <c r="K81" s="456"/>
      <c r="L81" s="456"/>
      <c r="M81" s="458"/>
    </row>
    <row r="82" spans="1:13">
      <c r="A82" s="512"/>
      <c r="B82" s="452"/>
      <c r="C82" s="452"/>
      <c r="D82" s="465"/>
      <c r="E82" s="468"/>
      <c r="F82" s="461"/>
      <c r="G82" s="287"/>
      <c r="H82" s="456"/>
      <c r="I82" s="456"/>
      <c r="J82" s="456"/>
      <c r="K82" s="456"/>
      <c r="L82" s="456"/>
      <c r="M82" s="458"/>
    </row>
    <row r="83" spans="1:13">
      <c r="A83" s="512"/>
      <c r="B83" s="452"/>
      <c r="C83" s="452"/>
      <c r="D83" s="465"/>
      <c r="E83" s="468"/>
      <c r="F83" s="461"/>
      <c r="G83" s="287"/>
      <c r="H83" s="456"/>
      <c r="I83" s="456"/>
      <c r="J83" s="456"/>
      <c r="K83" s="456"/>
      <c r="L83" s="456"/>
      <c r="M83" s="458"/>
    </row>
    <row r="84" spans="1:13">
      <c r="A84" s="512"/>
      <c r="B84" s="452"/>
      <c r="C84" s="452"/>
      <c r="D84" s="465"/>
      <c r="E84" s="468"/>
      <c r="F84" s="461"/>
      <c r="G84" s="287"/>
      <c r="H84" s="456"/>
      <c r="I84" s="456"/>
      <c r="J84" s="456"/>
      <c r="K84" s="456"/>
      <c r="L84" s="456"/>
      <c r="M84" s="458"/>
    </row>
    <row r="85" spans="1:13">
      <c r="A85" s="512"/>
      <c r="B85" s="452"/>
      <c r="C85" s="452"/>
      <c r="D85" s="465"/>
      <c r="E85" s="468"/>
      <c r="F85" s="461"/>
      <c r="G85" s="287"/>
      <c r="H85" s="456"/>
      <c r="I85" s="456"/>
      <c r="J85" s="456"/>
      <c r="K85" s="456"/>
      <c r="L85" s="456"/>
      <c r="M85" s="458"/>
    </row>
    <row r="86" spans="1:13">
      <c r="A86" s="512"/>
      <c r="B86" s="452"/>
      <c r="C86" s="452"/>
      <c r="D86" s="465"/>
      <c r="E86" s="468"/>
      <c r="F86" s="461"/>
      <c r="G86" s="287"/>
      <c r="H86" s="456"/>
      <c r="I86" s="456"/>
      <c r="J86" s="456"/>
      <c r="K86" s="456"/>
      <c r="L86" s="456"/>
      <c r="M86" s="458"/>
    </row>
    <row r="87" spans="1:13">
      <c r="A87" s="512"/>
      <c r="B87" s="452"/>
      <c r="C87" s="452"/>
      <c r="D87" s="465"/>
      <c r="E87" s="468"/>
      <c r="F87" s="461"/>
      <c r="G87" s="287"/>
      <c r="H87" s="456"/>
      <c r="I87" s="456"/>
      <c r="J87" s="456"/>
      <c r="K87" s="456"/>
      <c r="L87" s="456"/>
      <c r="M87" s="458"/>
    </row>
    <row r="88" spans="1:13">
      <c r="A88" s="512"/>
      <c r="B88" s="452"/>
      <c r="C88" s="452"/>
      <c r="D88" s="465"/>
      <c r="E88" s="468"/>
      <c r="F88" s="461"/>
      <c r="G88" s="287"/>
      <c r="H88" s="456"/>
      <c r="I88" s="456"/>
      <c r="J88" s="456"/>
      <c r="K88" s="456"/>
      <c r="L88" s="456"/>
      <c r="M88" s="458"/>
    </row>
    <row r="89" spans="1:13" ht="15.75" thickBot="1">
      <c r="A89" s="512"/>
      <c r="B89" s="452"/>
      <c r="C89" s="452"/>
      <c r="D89" s="466"/>
      <c r="E89" s="469"/>
      <c r="F89" s="462"/>
      <c r="G89" s="288"/>
      <c r="H89" s="457"/>
      <c r="I89" s="457"/>
      <c r="J89" s="457"/>
      <c r="K89" s="457"/>
      <c r="L89" s="457"/>
      <c r="M89" s="459"/>
    </row>
    <row r="90" spans="1:13" ht="15" customHeight="1">
      <c r="A90" s="511">
        <f>'7- Mapa Final'!A90</f>
        <v>9</v>
      </c>
      <c r="B90" s="472" t="str">
        <f>'7- Mapa Final'!B90</f>
        <v>Ofrecer, prometer, entregar, aceptar o solicitar una ventaja indebida para efectuar la asignación presupuestal</v>
      </c>
      <c r="C90" s="472" t="str">
        <f>'7- Mapa Final'!C90</f>
        <v>La asignación y modificaciones presupuestales se realizan con criterios subjetivos para satisfacer beneficios particulares evitando la aplicación de los objetivos institucionales para la distribución del presupuesto.</v>
      </c>
      <c r="D90" s="464" t="str">
        <f>'7- Mapa Final'!J90</f>
        <v>Muy Baja - 1</v>
      </c>
      <c r="E90" s="467" t="str">
        <f>'7- Mapa Final'!K90</f>
        <v>Menor - 2</v>
      </c>
      <c r="F90" s="460" t="str">
        <f>'7- Mapa Final'!M90</f>
        <v>Bajo - 2</v>
      </c>
      <c r="G90" s="287"/>
      <c r="H90" s="456"/>
      <c r="I90" s="456"/>
      <c r="J90" s="456"/>
      <c r="K90" s="456"/>
      <c r="L90" s="456"/>
      <c r="M90" s="458"/>
    </row>
    <row r="91" spans="1:13">
      <c r="A91" s="512"/>
      <c r="B91" s="452"/>
      <c r="C91" s="452"/>
      <c r="D91" s="465"/>
      <c r="E91" s="468"/>
      <c r="F91" s="461"/>
      <c r="G91" s="287"/>
      <c r="H91" s="456"/>
      <c r="I91" s="456"/>
      <c r="J91" s="456"/>
      <c r="K91" s="456"/>
      <c r="L91" s="456"/>
      <c r="M91" s="458"/>
    </row>
    <row r="92" spans="1:13">
      <c r="A92" s="512"/>
      <c r="B92" s="452"/>
      <c r="C92" s="452"/>
      <c r="D92" s="465"/>
      <c r="E92" s="468"/>
      <c r="F92" s="461"/>
      <c r="G92" s="287"/>
      <c r="H92" s="456"/>
      <c r="I92" s="456"/>
      <c r="J92" s="456"/>
      <c r="K92" s="456"/>
      <c r="L92" s="456"/>
      <c r="M92" s="458"/>
    </row>
    <row r="93" spans="1:13">
      <c r="A93" s="512"/>
      <c r="B93" s="452"/>
      <c r="C93" s="452"/>
      <c r="D93" s="465"/>
      <c r="E93" s="468"/>
      <c r="F93" s="461"/>
      <c r="G93" s="287"/>
      <c r="H93" s="456"/>
      <c r="I93" s="456"/>
      <c r="J93" s="456"/>
      <c r="K93" s="456"/>
      <c r="L93" s="456"/>
      <c r="M93" s="458"/>
    </row>
    <row r="94" spans="1:13">
      <c r="A94" s="512"/>
      <c r="B94" s="452"/>
      <c r="C94" s="452"/>
      <c r="D94" s="465"/>
      <c r="E94" s="468"/>
      <c r="F94" s="461"/>
      <c r="G94" s="287"/>
      <c r="H94" s="456"/>
      <c r="I94" s="456"/>
      <c r="J94" s="456"/>
      <c r="K94" s="456"/>
      <c r="L94" s="456"/>
      <c r="M94" s="458"/>
    </row>
    <row r="95" spans="1:13">
      <c r="A95" s="512"/>
      <c r="B95" s="452"/>
      <c r="C95" s="452"/>
      <c r="D95" s="465"/>
      <c r="E95" s="468"/>
      <c r="F95" s="461"/>
      <c r="G95" s="287"/>
      <c r="H95" s="456"/>
      <c r="I95" s="456"/>
      <c r="J95" s="456"/>
      <c r="K95" s="456"/>
      <c r="L95" s="456"/>
      <c r="M95" s="458"/>
    </row>
    <row r="96" spans="1:13">
      <c r="A96" s="512"/>
      <c r="B96" s="452"/>
      <c r="C96" s="452"/>
      <c r="D96" s="465"/>
      <c r="E96" s="468"/>
      <c r="F96" s="461"/>
      <c r="G96" s="287"/>
      <c r="H96" s="456"/>
      <c r="I96" s="456"/>
      <c r="J96" s="456"/>
      <c r="K96" s="456"/>
      <c r="L96" s="456"/>
      <c r="M96" s="458"/>
    </row>
    <row r="97" spans="1:13">
      <c r="A97" s="512"/>
      <c r="B97" s="452"/>
      <c r="C97" s="452"/>
      <c r="D97" s="465"/>
      <c r="E97" s="468"/>
      <c r="F97" s="461"/>
      <c r="G97" s="287"/>
      <c r="H97" s="456"/>
      <c r="I97" s="456"/>
      <c r="J97" s="456"/>
      <c r="K97" s="456"/>
      <c r="L97" s="456"/>
      <c r="M97" s="458"/>
    </row>
    <row r="98" spans="1:13">
      <c r="A98" s="512"/>
      <c r="B98" s="452"/>
      <c r="C98" s="452"/>
      <c r="D98" s="465"/>
      <c r="E98" s="468"/>
      <c r="F98" s="461"/>
      <c r="G98" s="287"/>
      <c r="H98" s="456"/>
      <c r="I98" s="456"/>
      <c r="J98" s="456"/>
      <c r="K98" s="456"/>
      <c r="L98" s="456"/>
      <c r="M98" s="458"/>
    </row>
    <row r="99" spans="1:13" ht="15.75" thickBot="1">
      <c r="A99" s="512"/>
      <c r="B99" s="452"/>
      <c r="C99" s="452"/>
      <c r="D99" s="466"/>
      <c r="E99" s="469"/>
      <c r="F99" s="462"/>
      <c r="G99" s="288"/>
      <c r="H99" s="457"/>
      <c r="I99" s="457"/>
      <c r="J99" s="457"/>
      <c r="K99" s="457"/>
      <c r="L99" s="457"/>
      <c r="M99" s="459"/>
    </row>
    <row r="100" spans="1:13" ht="15" customHeight="1">
      <c r="A100" s="511">
        <f>'7- Mapa Final'!A100</f>
        <v>10</v>
      </c>
      <c r="B100" s="472" t="str">
        <f>'7- Mapa Final'!B100</f>
        <v>Ofrecer, prometer, entregar, aceptar o solicitar una ventaja indebida para tramitar cuentas sin el lleno de requisitos contractuales o aplicar erradamente deducciones.</v>
      </c>
      <c r="C100" s="472" t="str">
        <f>'7- Mapa Final'!C100</f>
        <v>Omitir la verificación de los documentos requeridos para tramitar la obligación, o elaborar la abligación sin los descuentos establecidos en la ley, o demorar la elaboración del documento de manera injustificada</v>
      </c>
      <c r="D100" s="464" t="str">
        <f>'7- Mapa Final'!J100</f>
        <v>Muy Baja - 1</v>
      </c>
      <c r="E100" s="467" t="str">
        <f>'7- Mapa Final'!K100</f>
        <v>Menor - 2</v>
      </c>
      <c r="F100" s="460" t="str">
        <f>'7- Mapa Final'!M100</f>
        <v>Bajo - 2</v>
      </c>
      <c r="G100" s="287"/>
      <c r="H100" s="456"/>
      <c r="I100" s="456"/>
      <c r="J100" s="456"/>
      <c r="K100" s="456"/>
      <c r="L100" s="456"/>
      <c r="M100" s="458"/>
    </row>
    <row r="101" spans="1:13">
      <c r="A101" s="512"/>
      <c r="B101" s="452"/>
      <c r="C101" s="452"/>
      <c r="D101" s="465"/>
      <c r="E101" s="468"/>
      <c r="F101" s="461"/>
      <c r="G101" s="287"/>
      <c r="H101" s="456"/>
      <c r="I101" s="456"/>
      <c r="J101" s="456"/>
      <c r="K101" s="456"/>
      <c r="L101" s="456"/>
      <c r="M101" s="458"/>
    </row>
    <row r="102" spans="1:13">
      <c r="A102" s="512"/>
      <c r="B102" s="452"/>
      <c r="C102" s="452"/>
      <c r="D102" s="465"/>
      <c r="E102" s="468"/>
      <c r="F102" s="461"/>
      <c r="G102" s="287"/>
      <c r="H102" s="456"/>
      <c r="I102" s="456"/>
      <c r="J102" s="456"/>
      <c r="K102" s="456"/>
      <c r="L102" s="456"/>
      <c r="M102" s="458"/>
    </row>
    <row r="103" spans="1:13">
      <c r="A103" s="512"/>
      <c r="B103" s="452"/>
      <c r="C103" s="452"/>
      <c r="D103" s="465"/>
      <c r="E103" s="468"/>
      <c r="F103" s="461"/>
      <c r="G103" s="287"/>
      <c r="H103" s="456"/>
      <c r="I103" s="456"/>
      <c r="J103" s="456"/>
      <c r="K103" s="456"/>
      <c r="L103" s="456"/>
      <c r="M103" s="458"/>
    </row>
    <row r="104" spans="1:13">
      <c r="A104" s="512"/>
      <c r="B104" s="452"/>
      <c r="C104" s="452"/>
      <c r="D104" s="465"/>
      <c r="E104" s="468"/>
      <c r="F104" s="461"/>
      <c r="G104" s="287"/>
      <c r="H104" s="456"/>
      <c r="I104" s="456"/>
      <c r="J104" s="456"/>
      <c r="K104" s="456"/>
      <c r="L104" s="456"/>
      <c r="M104" s="458"/>
    </row>
    <row r="105" spans="1:13">
      <c r="A105" s="512"/>
      <c r="B105" s="452"/>
      <c r="C105" s="452"/>
      <c r="D105" s="465"/>
      <c r="E105" s="468"/>
      <c r="F105" s="461"/>
      <c r="G105" s="287"/>
      <c r="H105" s="456"/>
      <c r="I105" s="456"/>
      <c r="J105" s="456"/>
      <c r="K105" s="456"/>
      <c r="L105" s="456"/>
      <c r="M105" s="458"/>
    </row>
    <row r="106" spans="1:13">
      <c r="A106" s="512"/>
      <c r="B106" s="452"/>
      <c r="C106" s="452"/>
      <c r="D106" s="465"/>
      <c r="E106" s="468"/>
      <c r="F106" s="461"/>
      <c r="G106" s="287"/>
      <c r="H106" s="456"/>
      <c r="I106" s="456"/>
      <c r="J106" s="456"/>
      <c r="K106" s="456"/>
      <c r="L106" s="456"/>
      <c r="M106" s="458"/>
    </row>
    <row r="107" spans="1:13">
      <c r="A107" s="512"/>
      <c r="B107" s="452"/>
      <c r="C107" s="452"/>
      <c r="D107" s="465"/>
      <c r="E107" s="468"/>
      <c r="F107" s="461"/>
      <c r="G107" s="287"/>
      <c r="H107" s="456"/>
      <c r="I107" s="456"/>
      <c r="J107" s="456"/>
      <c r="K107" s="456"/>
      <c r="L107" s="456"/>
      <c r="M107" s="458"/>
    </row>
    <row r="108" spans="1:13">
      <c r="A108" s="512"/>
      <c r="B108" s="452"/>
      <c r="C108" s="452"/>
      <c r="D108" s="465"/>
      <c r="E108" s="468"/>
      <c r="F108" s="461"/>
      <c r="G108" s="287"/>
      <c r="H108" s="456"/>
      <c r="I108" s="456"/>
      <c r="J108" s="456"/>
      <c r="K108" s="456"/>
      <c r="L108" s="456"/>
      <c r="M108" s="458"/>
    </row>
    <row r="109" spans="1:13" ht="15.75" thickBot="1">
      <c r="A109" s="512"/>
      <c r="B109" s="452"/>
      <c r="C109" s="452"/>
      <c r="D109" s="466"/>
      <c r="E109" s="469"/>
      <c r="F109" s="462"/>
      <c r="G109" s="288"/>
      <c r="H109" s="457"/>
      <c r="I109" s="457"/>
      <c r="J109" s="457"/>
      <c r="K109" s="457"/>
      <c r="L109" s="457"/>
      <c r="M109" s="459"/>
    </row>
    <row r="110" spans="1:13">
      <c r="A110" s="511">
        <f>'7- Mapa Final'!A110</f>
        <v>11</v>
      </c>
      <c r="B110" s="472" t="str">
        <f>'7- Mapa Final'!B110</f>
        <v>Ofrecer, prometer, entregar, aceptar o solicitar una ventaja indebida para girar un cheque a un beneficiario diferente al que corresponde.</v>
      </c>
      <c r="C110" s="472" t="str">
        <f>'7- Mapa Final'!C110</f>
        <v xml:space="preserve">Utilizar los giros recibidos del Ministerio de Hacienda para beneficiar a un tercero. </v>
      </c>
      <c r="D110" s="464" t="str">
        <f>'7- Mapa Final'!J110</f>
        <v>Muy Baja - 1</v>
      </c>
      <c r="E110" s="467" t="str">
        <f>'7- Mapa Final'!K110</f>
        <v>Menor - 2</v>
      </c>
      <c r="F110" s="460" t="str">
        <f>'7- Mapa Final'!M110</f>
        <v>Bajo - 2</v>
      </c>
      <c r="G110" s="287"/>
      <c r="H110" s="456"/>
      <c r="I110" s="456"/>
      <c r="J110" s="456"/>
      <c r="K110" s="456"/>
      <c r="L110" s="456"/>
      <c r="M110" s="458"/>
    </row>
    <row r="111" spans="1:13">
      <c r="A111" s="512"/>
      <c r="B111" s="452"/>
      <c r="C111" s="452"/>
      <c r="D111" s="465"/>
      <c r="E111" s="468"/>
      <c r="F111" s="461"/>
      <c r="G111" s="287"/>
      <c r="H111" s="456"/>
      <c r="I111" s="456"/>
      <c r="J111" s="456"/>
      <c r="K111" s="456"/>
      <c r="L111" s="456"/>
      <c r="M111" s="458"/>
    </row>
    <row r="112" spans="1:13">
      <c r="A112" s="512"/>
      <c r="B112" s="452"/>
      <c r="C112" s="452"/>
      <c r="D112" s="465"/>
      <c r="E112" s="468"/>
      <c r="F112" s="461"/>
      <c r="G112" s="287"/>
      <c r="H112" s="456"/>
      <c r="I112" s="456"/>
      <c r="J112" s="456"/>
      <c r="K112" s="456"/>
      <c r="L112" s="456"/>
      <c r="M112" s="458"/>
    </row>
    <row r="113" spans="1:13">
      <c r="A113" s="512"/>
      <c r="B113" s="452"/>
      <c r="C113" s="452"/>
      <c r="D113" s="465"/>
      <c r="E113" s="468"/>
      <c r="F113" s="461"/>
      <c r="G113" s="287"/>
      <c r="H113" s="456"/>
      <c r="I113" s="456"/>
      <c r="J113" s="456"/>
      <c r="K113" s="456"/>
      <c r="L113" s="456"/>
      <c r="M113" s="458"/>
    </row>
    <row r="114" spans="1:13">
      <c r="A114" s="512"/>
      <c r="B114" s="452"/>
      <c r="C114" s="452"/>
      <c r="D114" s="465"/>
      <c r="E114" s="468"/>
      <c r="F114" s="461"/>
      <c r="G114" s="287"/>
      <c r="H114" s="456"/>
      <c r="I114" s="456"/>
      <c r="J114" s="456"/>
      <c r="K114" s="456"/>
      <c r="L114" s="456"/>
      <c r="M114" s="458"/>
    </row>
    <row r="115" spans="1:13">
      <c r="A115" s="512"/>
      <c r="B115" s="452"/>
      <c r="C115" s="452"/>
      <c r="D115" s="465"/>
      <c r="E115" s="468"/>
      <c r="F115" s="461"/>
      <c r="G115" s="287"/>
      <c r="H115" s="456"/>
      <c r="I115" s="456"/>
      <c r="J115" s="456"/>
      <c r="K115" s="456"/>
      <c r="L115" s="456"/>
      <c r="M115" s="458"/>
    </row>
    <row r="116" spans="1:13">
      <c r="A116" s="512"/>
      <c r="B116" s="452"/>
      <c r="C116" s="452"/>
      <c r="D116" s="465"/>
      <c r="E116" s="468"/>
      <c r="F116" s="461"/>
      <c r="G116" s="287"/>
      <c r="H116" s="456"/>
      <c r="I116" s="456"/>
      <c r="J116" s="456"/>
      <c r="K116" s="456"/>
      <c r="L116" s="456"/>
      <c r="M116" s="458"/>
    </row>
    <row r="117" spans="1:13">
      <c r="A117" s="512"/>
      <c r="B117" s="452"/>
      <c r="C117" s="452"/>
      <c r="D117" s="465"/>
      <c r="E117" s="468"/>
      <c r="F117" s="461"/>
      <c r="G117" s="287"/>
      <c r="H117" s="456"/>
      <c r="I117" s="456"/>
      <c r="J117" s="456"/>
      <c r="K117" s="456"/>
      <c r="L117" s="456"/>
      <c r="M117" s="458"/>
    </row>
    <row r="118" spans="1:13">
      <c r="A118" s="512"/>
      <c r="B118" s="452"/>
      <c r="C118" s="452"/>
      <c r="D118" s="465"/>
      <c r="E118" s="468"/>
      <c r="F118" s="461"/>
      <c r="G118" s="287"/>
      <c r="H118" s="456"/>
      <c r="I118" s="456"/>
      <c r="J118" s="456"/>
      <c r="K118" s="456"/>
      <c r="L118" s="456"/>
      <c r="M118" s="458"/>
    </row>
    <row r="119" spans="1:13" ht="15.75" thickBot="1">
      <c r="A119" s="512"/>
      <c r="B119" s="452"/>
      <c r="C119" s="452"/>
      <c r="D119" s="466"/>
      <c r="E119" s="469"/>
      <c r="F119" s="462"/>
      <c r="G119" s="288"/>
      <c r="H119" s="457"/>
      <c r="I119" s="457"/>
      <c r="J119" s="457"/>
      <c r="K119" s="457"/>
      <c r="L119" s="457"/>
      <c r="M119" s="459"/>
    </row>
  </sheetData>
  <mergeCells count="160">
    <mergeCell ref="J100:J10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D100:D109"/>
    <mergeCell ref="E100:E109"/>
    <mergeCell ref="F100:F109"/>
    <mergeCell ref="G100:G109"/>
    <mergeCell ref="H100:H109"/>
    <mergeCell ref="I100:I10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65" priority="837" operator="containsText" text="3- Moderado">
      <formula>NOT(ISERROR(SEARCH("3- Moderado",A7)))</formula>
    </cfRule>
    <cfRule type="containsText" dxfId="264" priority="838" operator="containsText" text="6- Moderado">
      <formula>NOT(ISERROR(SEARCH("6- Moderado",A7)))</formula>
    </cfRule>
    <cfRule type="containsText" dxfId="263" priority="839" operator="containsText" text="4- Moderado">
      <formula>NOT(ISERROR(SEARCH("4- Moderado",A7)))</formula>
    </cfRule>
    <cfRule type="containsText" dxfId="262" priority="840" operator="containsText" text="3- Bajo">
      <formula>NOT(ISERROR(SEARCH("3- Bajo",A7)))</formula>
    </cfRule>
    <cfRule type="containsText" dxfId="261" priority="841" operator="containsText" text="4- Bajo">
      <formula>NOT(ISERROR(SEARCH("4- Bajo",A7)))</formula>
    </cfRule>
    <cfRule type="containsText" dxfId="260" priority="842" operator="containsText" text="1- Bajo">
      <formula>NOT(ISERROR(SEARCH("1- Bajo",A7)))</formula>
    </cfRule>
  </conditionalFormatting>
  <conditionalFormatting sqref="A10:E10 A20:E20 A30:C30 A40:C40 A50:C50 A60:C60 A70:C70 A80:C80 A90:C90 A100:C100 A110:C110">
    <cfRule type="containsText" dxfId="259" priority="813" operator="containsText" text="3- Moderado">
      <formula>NOT(ISERROR(SEARCH("3- Moderado",A10)))</formula>
    </cfRule>
    <cfRule type="containsText" dxfId="258" priority="814" operator="containsText" text="6- Moderado">
      <formula>NOT(ISERROR(SEARCH("6- Moderado",A10)))</formula>
    </cfRule>
    <cfRule type="containsText" dxfId="257" priority="815" operator="containsText" text="4- Moderado">
      <formula>NOT(ISERROR(SEARCH("4- Moderado",A10)))</formula>
    </cfRule>
    <cfRule type="containsText" dxfId="256" priority="816" operator="containsText" text="3- Bajo">
      <formula>NOT(ISERROR(SEARCH("3- Bajo",A10)))</formula>
    </cfRule>
    <cfRule type="containsText" dxfId="255" priority="817" operator="containsText" text="4- Bajo">
      <formula>NOT(ISERROR(SEARCH("4- Bajo",A10)))</formula>
    </cfRule>
    <cfRule type="containsText" dxfId="254" priority="818" operator="containsText" text="1- Bajo">
      <formula>NOT(ISERROR(SEARCH("1- Bajo",A10)))</formula>
    </cfRule>
  </conditionalFormatting>
  <conditionalFormatting sqref="D30:E30">
    <cfRule type="containsText" dxfId="253" priority="151" operator="containsText" text="3- Moderado">
      <formula>NOT(ISERROR(SEARCH("3- Moderado",D30)))</formula>
    </cfRule>
    <cfRule type="containsText" dxfId="252" priority="152" operator="containsText" text="6- Moderado">
      <formula>NOT(ISERROR(SEARCH("6- Moderado",D30)))</formula>
    </cfRule>
    <cfRule type="containsText" dxfId="251" priority="153" operator="containsText" text="4- Moderado">
      <formula>NOT(ISERROR(SEARCH("4- Moderado",D30)))</formula>
    </cfRule>
    <cfRule type="containsText" dxfId="250" priority="154" operator="containsText" text="3- Bajo">
      <formula>NOT(ISERROR(SEARCH("3- Bajo",D30)))</formula>
    </cfRule>
    <cfRule type="containsText" dxfId="249" priority="155" operator="containsText" text="4- Bajo">
      <formula>NOT(ISERROR(SEARCH("4- Bajo",D30)))</formula>
    </cfRule>
    <cfRule type="containsText" dxfId="248" priority="156" operator="containsText" text="1- Bajo">
      <formula>NOT(ISERROR(SEARCH("1- Bajo",D30)))</formula>
    </cfRule>
  </conditionalFormatting>
  <conditionalFormatting sqref="D40:E40">
    <cfRule type="containsText" dxfId="247" priority="123" operator="containsText" text="3- Moderado">
      <formula>NOT(ISERROR(SEARCH("3- Moderado",D40)))</formula>
    </cfRule>
    <cfRule type="containsText" dxfId="246" priority="124" operator="containsText" text="6- Moderado">
      <formula>NOT(ISERROR(SEARCH("6- Moderado",D40)))</formula>
    </cfRule>
    <cfRule type="containsText" dxfId="245" priority="125" operator="containsText" text="4- Moderado">
      <formula>NOT(ISERROR(SEARCH("4- Moderado",D40)))</formula>
    </cfRule>
    <cfRule type="containsText" dxfId="244" priority="126" operator="containsText" text="3- Bajo">
      <formula>NOT(ISERROR(SEARCH("3- Bajo",D40)))</formula>
    </cfRule>
    <cfRule type="containsText" dxfId="243" priority="127" operator="containsText" text="4- Bajo">
      <formula>NOT(ISERROR(SEARCH("4- Bajo",D40)))</formula>
    </cfRule>
    <cfRule type="containsText" dxfId="242" priority="128" operator="containsText" text="1- Bajo">
      <formula>NOT(ISERROR(SEARCH("1- Bajo",D40)))</formula>
    </cfRule>
  </conditionalFormatting>
  <conditionalFormatting sqref="D50:E50">
    <cfRule type="containsText" dxfId="241" priority="95" operator="containsText" text="3- Moderado">
      <formula>NOT(ISERROR(SEARCH("3- Moderado",D50)))</formula>
    </cfRule>
    <cfRule type="containsText" dxfId="240" priority="96" operator="containsText" text="6- Moderado">
      <formula>NOT(ISERROR(SEARCH("6- Moderado",D50)))</formula>
    </cfRule>
    <cfRule type="containsText" dxfId="239" priority="97" operator="containsText" text="4- Moderado">
      <formula>NOT(ISERROR(SEARCH("4- Moderado",D50)))</formula>
    </cfRule>
    <cfRule type="containsText" dxfId="238" priority="98" operator="containsText" text="3- Bajo">
      <formula>NOT(ISERROR(SEARCH("3- Bajo",D50)))</formula>
    </cfRule>
    <cfRule type="containsText" dxfId="237" priority="99" operator="containsText" text="4- Bajo">
      <formula>NOT(ISERROR(SEARCH("4- Bajo",D50)))</formula>
    </cfRule>
    <cfRule type="containsText" dxfId="236" priority="100" operator="containsText" text="1- Bajo">
      <formula>NOT(ISERROR(SEARCH("1- Bajo",D50)))</formula>
    </cfRule>
  </conditionalFormatting>
  <conditionalFormatting sqref="D60:E60">
    <cfRule type="containsText" dxfId="235" priority="67" operator="containsText" text="3- Moderado">
      <formula>NOT(ISERROR(SEARCH("3- Moderado",D60)))</formula>
    </cfRule>
    <cfRule type="containsText" dxfId="234" priority="68" operator="containsText" text="6- Moderado">
      <formula>NOT(ISERROR(SEARCH("6- Moderado",D60)))</formula>
    </cfRule>
    <cfRule type="containsText" dxfId="233" priority="69" operator="containsText" text="4- Moderado">
      <formula>NOT(ISERROR(SEARCH("4- Moderado",D60)))</formula>
    </cfRule>
    <cfRule type="containsText" dxfId="232" priority="70" operator="containsText" text="3- Bajo">
      <formula>NOT(ISERROR(SEARCH("3- Bajo",D60)))</formula>
    </cfRule>
    <cfRule type="containsText" dxfId="231" priority="71" operator="containsText" text="4- Bajo">
      <formula>NOT(ISERROR(SEARCH("4- Bajo",D60)))</formula>
    </cfRule>
    <cfRule type="containsText" dxfId="230" priority="72" operator="containsText" text="1- Bajo">
      <formula>NOT(ISERROR(SEARCH("1- Bajo",D60)))</formula>
    </cfRule>
  </conditionalFormatting>
  <conditionalFormatting sqref="D70:E70 D80:E80 D90:E90 D100:E100 D110:E110">
    <cfRule type="containsText" dxfId="229" priority="39" operator="containsText" text="3- Moderado">
      <formula>NOT(ISERROR(SEARCH("3- Moderado",D70)))</formula>
    </cfRule>
    <cfRule type="containsText" dxfId="228" priority="40" operator="containsText" text="6- Moderado">
      <formula>NOT(ISERROR(SEARCH("6- Moderado",D70)))</formula>
    </cfRule>
    <cfRule type="containsText" dxfId="227" priority="41" operator="containsText" text="4- Moderado">
      <formula>NOT(ISERROR(SEARCH("4- Moderado",D70)))</formula>
    </cfRule>
    <cfRule type="containsText" dxfId="226" priority="42" operator="containsText" text="3- Bajo">
      <formula>NOT(ISERROR(SEARCH("3- Bajo",D70)))</formula>
    </cfRule>
    <cfRule type="containsText" dxfId="225" priority="43" operator="containsText" text="4- Bajo">
      <formula>NOT(ISERROR(SEARCH("4- Bajo",D70)))</formula>
    </cfRule>
    <cfRule type="containsText" dxfId="224" priority="44" operator="containsText" text="1- Bajo">
      <formula>NOT(ISERROR(SEARCH("1- Bajo",D70)))</formula>
    </cfRule>
  </conditionalFormatting>
  <conditionalFormatting sqref="C8:F8">
    <cfRule type="containsText" dxfId="223" priority="169" operator="containsText" text="3- Moderado">
      <formula>NOT(ISERROR(SEARCH("3- Moderado",C8)))</formula>
    </cfRule>
    <cfRule type="containsText" dxfId="222" priority="170" operator="containsText" text="6- Moderado">
      <formula>NOT(ISERROR(SEARCH("6- Moderado",C8)))</formula>
    </cfRule>
    <cfRule type="containsText" dxfId="221" priority="171" operator="containsText" text="4- Moderado">
      <formula>NOT(ISERROR(SEARCH("4- Moderado",C8)))</formula>
    </cfRule>
    <cfRule type="containsText" dxfId="220" priority="172" operator="containsText" text="3- Bajo">
      <formula>NOT(ISERROR(SEARCH("3- Bajo",C8)))</formula>
    </cfRule>
    <cfRule type="containsText" dxfId="219" priority="173" operator="containsText" text="4- Bajo">
      <formula>NOT(ISERROR(SEARCH("4- Bajo",C8)))</formula>
    </cfRule>
    <cfRule type="containsText" dxfId="218" priority="174" operator="containsText" text="1- Bajo">
      <formula>NOT(ISERROR(SEARCH("1- Bajo",C8)))</formula>
    </cfRule>
  </conditionalFormatting>
  <conditionalFormatting sqref="D10:D119">
    <cfRule type="containsText" dxfId="217" priority="33" operator="containsText" text="Muy Alta">
      <formula>NOT(ISERROR(SEARCH("Muy Alta",D10)))</formula>
    </cfRule>
    <cfRule type="containsText" dxfId="216" priority="34" operator="containsText" text="Alta">
      <formula>NOT(ISERROR(SEARCH("Alta",D10)))</formula>
    </cfRule>
    <cfRule type="containsText" dxfId="215" priority="35" operator="containsText" text="Baja">
      <formula>NOT(ISERROR(SEARCH("Baja",D10)))</formula>
    </cfRule>
    <cfRule type="containsText" dxfId="214" priority="36" operator="containsText" text="Muy Baja">
      <formula>NOT(ISERROR(SEARCH("Muy Baja",D10)))</formula>
    </cfRule>
    <cfRule type="containsText" dxfId="213" priority="38" operator="containsText" text="Media">
      <formula>NOT(ISERROR(SEARCH("Media",D10)))</formula>
    </cfRule>
  </conditionalFormatting>
  <conditionalFormatting sqref="E10:E119">
    <cfRule type="containsText" dxfId="212" priority="29" operator="containsText" text="Catastrófico">
      <formula>NOT(ISERROR(SEARCH("Catastrófico",E10)))</formula>
    </cfRule>
    <cfRule type="containsText" dxfId="211" priority="30" operator="containsText" text="Mayor">
      <formula>NOT(ISERROR(SEARCH("Mayor",E10)))</formula>
    </cfRule>
    <cfRule type="containsText" dxfId="210" priority="31" operator="containsText" text="Menor">
      <formula>NOT(ISERROR(SEARCH("Menor",E10)))</formula>
    </cfRule>
    <cfRule type="containsText" dxfId="209" priority="32" operator="containsText" text="Leve">
      <formula>NOT(ISERROR(SEARCH("Leve",E10)))</formula>
    </cfRule>
  </conditionalFormatting>
  <conditionalFormatting sqref="E10:F119">
    <cfRule type="containsText" dxfId="208"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19">
    <cfRule type="containsText" dxfId="207" priority="52" operator="containsText" text="Bajo">
      <formula>NOT(ISERROR(SEARCH("Bajo",F10)))</formula>
    </cfRule>
    <cfRule type="containsText" dxfId="206" priority="53" operator="containsText" text="Moderado">
      <formula>NOT(ISERROR(SEARCH("Moderado",F10)))</formula>
    </cfRule>
    <cfRule type="containsText" dxfId="205" priority="54" operator="containsText" text="Alto">
      <formula>NOT(ISERROR(SEARCH("Alto",F10)))</formula>
    </cfRule>
    <cfRule type="containsText" dxfId="204"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70:F119">
    <cfRule type="colorScale" priority="56">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19"/>
  <sheetViews>
    <sheetView showGridLines="0" zoomScale="55" zoomScaleNormal="55" workbookViewId="0">
      <selection activeCell="C4" sqref="C4: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0"/>
      <c r="B1" s="481"/>
      <c r="C1" s="484"/>
      <c r="D1" s="484"/>
      <c r="E1" s="484"/>
      <c r="F1" s="484"/>
      <c r="G1" s="484"/>
      <c r="H1" s="484"/>
      <c r="I1" s="484"/>
      <c r="J1" s="485"/>
      <c r="K1" s="479"/>
      <c r="L1" s="479"/>
      <c r="M1" s="4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82"/>
      <c r="B2" s="483"/>
      <c r="C2" s="486"/>
      <c r="D2" s="486"/>
      <c r="E2" s="486"/>
      <c r="F2" s="486"/>
      <c r="G2" s="486"/>
      <c r="H2" s="486"/>
      <c r="I2" s="486"/>
      <c r="J2" s="487"/>
      <c r="K2" s="479"/>
      <c r="L2" s="479"/>
      <c r="M2" s="4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6"/>
      <c r="D3" s="486"/>
      <c r="E3" s="486"/>
      <c r="F3" s="486"/>
      <c r="G3" s="486"/>
      <c r="H3" s="486"/>
      <c r="I3" s="486"/>
      <c r="J3" s="487"/>
      <c r="K3" s="479"/>
      <c r="L3" s="479"/>
      <c r="M3" s="4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31" t="s">
        <v>0</v>
      </c>
      <c r="B4" s="331"/>
      <c r="C4" s="604" t="str">
        <f>'[6]6- Valoración Controles'!C4:K4</f>
        <v>GESTIÓN FINANCIERA Y PRESUPUESTAL</v>
      </c>
      <c r="D4" s="605"/>
      <c r="E4" s="605"/>
      <c r="F4" s="605"/>
      <c r="G4" s="605"/>
      <c r="H4" s="605"/>
      <c r="I4" s="605"/>
      <c r="J4" s="605"/>
      <c r="K4" s="605"/>
      <c r="L4" s="605"/>
      <c r="M4" s="6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31" t="s">
        <v>1</v>
      </c>
      <c r="B5" s="331"/>
      <c r="C5" s="607" t="str">
        <f>'[6]6-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8"/>
      <c r="E5" s="608"/>
      <c r="F5" s="608"/>
      <c r="G5" s="608"/>
      <c r="H5" s="608"/>
      <c r="I5" s="608"/>
      <c r="J5" s="608"/>
      <c r="K5" s="608"/>
      <c r="L5" s="608"/>
      <c r="M5" s="60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31" t="s">
        <v>2</v>
      </c>
      <c r="B6" s="331"/>
      <c r="C6" s="610" t="s">
        <v>538</v>
      </c>
      <c r="D6" s="611"/>
      <c r="E6" s="611"/>
      <c r="F6" s="611"/>
      <c r="G6" s="611"/>
      <c r="H6" s="611"/>
      <c r="I6" s="611"/>
      <c r="J6" s="611"/>
      <c r="K6" s="611"/>
      <c r="L6" s="611"/>
      <c r="M6" s="6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92</v>
      </c>
      <c r="B7" s="494"/>
      <c r="C7" s="495"/>
      <c r="D7" s="496" t="s">
        <v>93</v>
      </c>
      <c r="E7" s="496"/>
      <c r="F7" s="496"/>
      <c r="G7" s="497" t="s">
        <v>94</v>
      </c>
      <c r="H7" s="488" t="s">
        <v>95</v>
      </c>
      <c r="I7" s="490" t="s">
        <v>96</v>
      </c>
      <c r="J7" s="491"/>
      <c r="K7" s="490" t="s">
        <v>97</v>
      </c>
      <c r="L7" s="491"/>
      <c r="M7" s="492"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497"/>
      <c r="H8" s="489"/>
      <c r="I8" s="29" t="s">
        <v>102</v>
      </c>
      <c r="J8" s="29" t="s">
        <v>103</v>
      </c>
      <c r="K8" s="29" t="s">
        <v>104</v>
      </c>
      <c r="L8" s="29" t="s">
        <v>105</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73"/>
      <c r="B9" s="474"/>
      <c r="C9" s="474"/>
      <c r="D9" s="474"/>
      <c r="E9" s="474"/>
      <c r="F9" s="474"/>
      <c r="G9" s="4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5">
        <f>'7- Mapa Final'!A10</f>
        <v>1</v>
      </c>
      <c r="B10" s="472" t="str">
        <f>'7- Mapa Final'!B10</f>
        <v xml:space="preserve">Posibilidad de registro y pago equivocado, tardío y sin el cumplimiento de requisitos  de las obligaciones de la Enrtidad </v>
      </c>
      <c r="C10" s="472" t="str">
        <f>'7- Mapa Final'!C10</f>
        <v>Se abonan menores o mayores valores o se abonan  a cuentas que no pertenecen a los destinatarios, o se abona incumpliendo los tiempos contractuales o legales  establecidos .</v>
      </c>
      <c r="D10" s="470" t="str">
        <f>'7- Mapa Final'!J10</f>
        <v>Muy Baja - 1</v>
      </c>
      <c r="E10" s="471" t="str">
        <f>'7- Mapa Final'!K10</f>
        <v>Menor - 2</v>
      </c>
      <c r="F10" s="478" t="str">
        <f>'7- Mapa Final'!M10</f>
        <v>Bajo - 2</v>
      </c>
      <c r="G10" s="286"/>
      <c r="H10" s="476"/>
      <c r="I10" s="476"/>
      <c r="J10" s="476"/>
      <c r="K10" s="476"/>
      <c r="L10" s="476"/>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63"/>
      <c r="B11" s="452"/>
      <c r="C11" s="452"/>
      <c r="D11" s="451"/>
      <c r="E11" s="455"/>
      <c r="F11" s="453"/>
      <c r="G11" s="287"/>
      <c r="H11" s="456"/>
      <c r="I11" s="456"/>
      <c r="J11" s="456"/>
      <c r="K11" s="456"/>
      <c r="L11" s="456"/>
      <c r="M11" s="4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63"/>
      <c r="B12" s="452"/>
      <c r="C12" s="452"/>
      <c r="D12" s="451"/>
      <c r="E12" s="455"/>
      <c r="F12" s="453"/>
      <c r="G12" s="287"/>
      <c r="H12" s="456"/>
      <c r="I12" s="456"/>
      <c r="J12" s="456"/>
      <c r="K12" s="456"/>
      <c r="L12" s="456"/>
      <c r="M12" s="4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63"/>
      <c r="B13" s="452"/>
      <c r="C13" s="452"/>
      <c r="D13" s="451"/>
      <c r="E13" s="455"/>
      <c r="F13" s="453"/>
      <c r="G13" s="287"/>
      <c r="H13" s="456"/>
      <c r="I13" s="456"/>
      <c r="J13" s="456"/>
      <c r="K13" s="456"/>
      <c r="L13" s="456"/>
      <c r="M13" s="4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63"/>
      <c r="B14" s="452"/>
      <c r="C14" s="452"/>
      <c r="D14" s="451"/>
      <c r="E14" s="455"/>
      <c r="F14" s="453"/>
      <c r="G14" s="287"/>
      <c r="H14" s="456"/>
      <c r="I14" s="456"/>
      <c r="J14" s="456"/>
      <c r="K14" s="456"/>
      <c r="L14" s="456"/>
      <c r="M14" s="4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63"/>
      <c r="B15" s="452"/>
      <c r="C15" s="452"/>
      <c r="D15" s="451"/>
      <c r="E15" s="455"/>
      <c r="F15" s="453"/>
      <c r="G15" s="287"/>
      <c r="H15" s="456"/>
      <c r="I15" s="456"/>
      <c r="J15" s="456"/>
      <c r="K15" s="456"/>
      <c r="L15" s="456"/>
      <c r="M15" s="4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63"/>
      <c r="B16" s="452"/>
      <c r="C16" s="452"/>
      <c r="D16" s="451"/>
      <c r="E16" s="455"/>
      <c r="F16" s="453"/>
      <c r="G16" s="287"/>
      <c r="H16" s="456"/>
      <c r="I16" s="456"/>
      <c r="J16" s="456"/>
      <c r="K16" s="456"/>
      <c r="L16" s="456"/>
      <c r="M16" s="4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63"/>
      <c r="B17" s="452"/>
      <c r="C17" s="452"/>
      <c r="D17" s="451"/>
      <c r="E17" s="455"/>
      <c r="F17" s="453"/>
      <c r="G17" s="287"/>
      <c r="H17" s="456"/>
      <c r="I17" s="456"/>
      <c r="J17" s="456"/>
      <c r="K17" s="456"/>
      <c r="L17" s="456"/>
      <c r="M17" s="4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63"/>
      <c r="B18" s="452"/>
      <c r="C18" s="452"/>
      <c r="D18" s="451"/>
      <c r="E18" s="455"/>
      <c r="F18" s="453"/>
      <c r="G18" s="287"/>
      <c r="H18" s="456"/>
      <c r="I18" s="456"/>
      <c r="J18" s="456"/>
      <c r="K18" s="456"/>
      <c r="L18" s="456"/>
      <c r="M18" s="4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463"/>
      <c r="B19" s="452"/>
      <c r="C19" s="452"/>
      <c r="D19" s="451"/>
      <c r="E19" s="455"/>
      <c r="F19" s="453"/>
      <c r="G19" s="287"/>
      <c r="H19" s="456"/>
      <c r="I19" s="456"/>
      <c r="J19" s="456"/>
      <c r="K19" s="456"/>
      <c r="L19" s="456"/>
      <c r="M19" s="45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463">
        <f>'7- Mapa Final'!A20</f>
        <v>2</v>
      </c>
      <c r="B20" s="452" t="str">
        <f>'7- Mapa Final'!B20</f>
        <v xml:space="preserve">Registrar o emitir  CDP con rubro presupuestal diferente al indicado en la solicitud </v>
      </c>
      <c r="C20" s="452" t="str">
        <f>'7- Mapa Final'!C20</f>
        <v>Emitir un CDP con informacion erronea de valor, destinacion, cuenta a afectar.</v>
      </c>
      <c r="D20" s="450" t="str">
        <f>'7- Mapa Final'!J20</f>
        <v>Baja - 2</v>
      </c>
      <c r="E20" s="454" t="str">
        <f>'7- Mapa Final'!K20</f>
        <v>Menor - 2</v>
      </c>
      <c r="F20" s="453" t="str">
        <f>'7- Mapa Final'!M20</f>
        <v>Moderado - 4</v>
      </c>
      <c r="G20" s="287"/>
      <c r="H20" s="456"/>
      <c r="I20" s="456"/>
      <c r="J20" s="456"/>
      <c r="K20" s="456"/>
      <c r="L20" s="456"/>
      <c r="M20" s="4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63"/>
      <c r="B21" s="452"/>
      <c r="C21" s="452"/>
      <c r="D21" s="451"/>
      <c r="E21" s="455"/>
      <c r="F21" s="453"/>
      <c r="G21" s="287"/>
      <c r="H21" s="456"/>
      <c r="I21" s="456"/>
      <c r="J21" s="456"/>
      <c r="K21" s="456"/>
      <c r="L21" s="456"/>
      <c r="M21" s="4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63"/>
      <c r="B22" s="452"/>
      <c r="C22" s="452"/>
      <c r="D22" s="451"/>
      <c r="E22" s="455"/>
      <c r="F22" s="453"/>
      <c r="G22" s="287"/>
      <c r="H22" s="456"/>
      <c r="I22" s="456"/>
      <c r="J22" s="456"/>
      <c r="K22" s="456"/>
      <c r="L22" s="456"/>
      <c r="M22" s="4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63"/>
      <c r="B23" s="452"/>
      <c r="C23" s="452"/>
      <c r="D23" s="451"/>
      <c r="E23" s="455"/>
      <c r="F23" s="453"/>
      <c r="G23" s="287"/>
      <c r="H23" s="456"/>
      <c r="I23" s="456"/>
      <c r="J23" s="456"/>
      <c r="K23" s="456"/>
      <c r="L23" s="456"/>
      <c r="M23" s="4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63"/>
      <c r="B24" s="452"/>
      <c r="C24" s="452"/>
      <c r="D24" s="451"/>
      <c r="E24" s="455"/>
      <c r="F24" s="453"/>
      <c r="G24" s="287"/>
      <c r="H24" s="456"/>
      <c r="I24" s="456"/>
      <c r="J24" s="456"/>
      <c r="K24" s="456"/>
      <c r="L24" s="456"/>
      <c r="M24" s="4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63"/>
      <c r="B25" s="452"/>
      <c r="C25" s="452"/>
      <c r="D25" s="451"/>
      <c r="E25" s="455"/>
      <c r="F25" s="453"/>
      <c r="G25" s="287"/>
      <c r="H25" s="456"/>
      <c r="I25" s="456"/>
      <c r="J25" s="456"/>
      <c r="K25" s="456"/>
      <c r="L25" s="456"/>
      <c r="M25" s="458"/>
      <c r="N25" s="34"/>
      <c r="O25" s="34"/>
    </row>
    <row r="26" spans="1:169">
      <c r="A26" s="463"/>
      <c r="B26" s="452"/>
      <c r="C26" s="452"/>
      <c r="D26" s="451"/>
      <c r="E26" s="455"/>
      <c r="F26" s="453"/>
      <c r="G26" s="287"/>
      <c r="H26" s="456"/>
      <c r="I26" s="456"/>
      <c r="J26" s="456"/>
      <c r="K26" s="456"/>
      <c r="L26" s="456"/>
      <c r="M26" s="458"/>
      <c r="N26" s="34"/>
      <c r="O26" s="34"/>
    </row>
    <row r="27" spans="1:169">
      <c r="A27" s="463"/>
      <c r="B27" s="452"/>
      <c r="C27" s="452"/>
      <c r="D27" s="451"/>
      <c r="E27" s="455"/>
      <c r="F27" s="453"/>
      <c r="G27" s="287"/>
      <c r="H27" s="456"/>
      <c r="I27" s="456"/>
      <c r="J27" s="456"/>
      <c r="K27" s="456"/>
      <c r="L27" s="456"/>
      <c r="M27" s="458"/>
      <c r="N27" s="34"/>
      <c r="O27" s="34"/>
    </row>
    <row r="28" spans="1:169">
      <c r="A28" s="463"/>
      <c r="B28" s="452"/>
      <c r="C28" s="452"/>
      <c r="D28" s="451"/>
      <c r="E28" s="455"/>
      <c r="F28" s="453"/>
      <c r="G28" s="287"/>
      <c r="H28" s="456"/>
      <c r="I28" s="456"/>
      <c r="J28" s="456"/>
      <c r="K28" s="456"/>
      <c r="L28" s="456"/>
      <c r="M28" s="458"/>
      <c r="N28" s="34"/>
      <c r="O28" s="34"/>
    </row>
    <row r="29" spans="1:169">
      <c r="A29" s="463"/>
      <c r="B29" s="452"/>
      <c r="C29" s="452"/>
      <c r="D29" s="451"/>
      <c r="E29" s="455"/>
      <c r="F29" s="453"/>
      <c r="G29" s="287"/>
      <c r="H29" s="456"/>
      <c r="I29" s="456"/>
      <c r="J29" s="456"/>
      <c r="K29" s="456"/>
      <c r="L29" s="456"/>
      <c r="M29" s="458"/>
      <c r="N29" s="34"/>
      <c r="O29" s="34"/>
    </row>
    <row r="30" spans="1:169" s="26" customFormat="1" ht="12.75">
      <c r="A30" s="463">
        <f>'7- Mapa Final'!A30</f>
        <v>3</v>
      </c>
      <c r="B30" s="452" t="str">
        <f>'7- Mapa Final'!B30</f>
        <v xml:space="preserve">Incumplimiento de obligaciones tributarias </v>
      </c>
      <c r="C30" s="452" t="str">
        <f>'7- Mapa Final'!C30</f>
        <v xml:space="preserve"> No se  reconocen , o no se pagan  oportunamente , o no se pagan los valores correctos o en la administración de impuestos  correcta ,    las  obligaciones tributarias que le competen a la entidad</v>
      </c>
      <c r="D30" s="450" t="str">
        <f>'7- Mapa Final'!J30</f>
        <v>Media - 3</v>
      </c>
      <c r="E30" s="454" t="str">
        <f>'7- Mapa Final'!K30</f>
        <v>Leve - 1</v>
      </c>
      <c r="F30" s="453" t="str">
        <f>'7- Mapa Final'!M30</f>
        <v>Moderado - 3</v>
      </c>
      <c r="G30" s="287"/>
      <c r="H30" s="456"/>
      <c r="I30" s="456"/>
      <c r="J30" s="456"/>
      <c r="K30" s="456"/>
      <c r="L30" s="456"/>
      <c r="M30" s="45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63"/>
      <c r="B31" s="452"/>
      <c r="C31" s="452"/>
      <c r="D31" s="451"/>
      <c r="E31" s="455"/>
      <c r="F31" s="453"/>
      <c r="G31" s="287"/>
      <c r="H31" s="456"/>
      <c r="I31" s="456"/>
      <c r="J31" s="456"/>
      <c r="K31" s="456"/>
      <c r="L31" s="456"/>
      <c r="M31" s="4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63"/>
      <c r="B32" s="452"/>
      <c r="C32" s="452"/>
      <c r="D32" s="451"/>
      <c r="E32" s="455"/>
      <c r="F32" s="453"/>
      <c r="G32" s="287"/>
      <c r="H32" s="456"/>
      <c r="I32" s="456"/>
      <c r="J32" s="456"/>
      <c r="K32" s="456"/>
      <c r="L32" s="456"/>
      <c r="M32" s="4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63"/>
      <c r="B33" s="452"/>
      <c r="C33" s="452"/>
      <c r="D33" s="451"/>
      <c r="E33" s="455"/>
      <c r="F33" s="453"/>
      <c r="G33" s="287"/>
      <c r="H33" s="456"/>
      <c r="I33" s="456"/>
      <c r="J33" s="456"/>
      <c r="K33" s="456"/>
      <c r="L33" s="456"/>
      <c r="M33" s="4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63"/>
      <c r="B34" s="452"/>
      <c r="C34" s="452"/>
      <c r="D34" s="451"/>
      <c r="E34" s="455"/>
      <c r="F34" s="453"/>
      <c r="G34" s="287"/>
      <c r="H34" s="456"/>
      <c r="I34" s="456"/>
      <c r="J34" s="456"/>
      <c r="K34" s="456"/>
      <c r="L34" s="456"/>
      <c r="M34" s="4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63"/>
      <c r="B35" s="452"/>
      <c r="C35" s="452"/>
      <c r="D35" s="451"/>
      <c r="E35" s="455"/>
      <c r="F35" s="453"/>
      <c r="G35" s="287"/>
      <c r="H35" s="456"/>
      <c r="I35" s="456"/>
      <c r="J35" s="456"/>
      <c r="K35" s="456"/>
      <c r="L35" s="456"/>
      <c r="M35" s="458"/>
      <c r="N35" s="34"/>
      <c r="O35" s="34"/>
    </row>
    <row r="36" spans="1:169">
      <c r="A36" s="463"/>
      <c r="B36" s="452"/>
      <c r="C36" s="452"/>
      <c r="D36" s="451"/>
      <c r="E36" s="455"/>
      <c r="F36" s="453"/>
      <c r="G36" s="287"/>
      <c r="H36" s="456"/>
      <c r="I36" s="456"/>
      <c r="J36" s="456"/>
      <c r="K36" s="456"/>
      <c r="L36" s="456"/>
      <c r="M36" s="458"/>
      <c r="N36" s="34"/>
      <c r="O36" s="34"/>
    </row>
    <row r="37" spans="1:169">
      <c r="A37" s="463"/>
      <c r="B37" s="452"/>
      <c r="C37" s="452"/>
      <c r="D37" s="451"/>
      <c r="E37" s="455"/>
      <c r="F37" s="453"/>
      <c r="G37" s="287"/>
      <c r="H37" s="456"/>
      <c r="I37" s="456"/>
      <c r="J37" s="456"/>
      <c r="K37" s="456"/>
      <c r="L37" s="456"/>
      <c r="M37" s="458"/>
      <c r="N37" s="34"/>
      <c r="O37" s="34"/>
    </row>
    <row r="38" spans="1:169">
      <c r="A38" s="463"/>
      <c r="B38" s="452"/>
      <c r="C38" s="452"/>
      <c r="D38" s="451"/>
      <c r="E38" s="455"/>
      <c r="F38" s="453"/>
      <c r="G38" s="287"/>
      <c r="H38" s="456"/>
      <c r="I38" s="456"/>
      <c r="J38" s="456"/>
      <c r="K38" s="456"/>
      <c r="L38" s="456"/>
      <c r="M38" s="458"/>
      <c r="N38" s="34"/>
      <c r="O38" s="34"/>
    </row>
    <row r="39" spans="1:169">
      <c r="A39" s="463"/>
      <c r="B39" s="452"/>
      <c r="C39" s="452"/>
      <c r="D39" s="451"/>
      <c r="E39" s="455"/>
      <c r="F39" s="453"/>
      <c r="G39" s="287"/>
      <c r="H39" s="456"/>
      <c r="I39" s="456"/>
      <c r="J39" s="456"/>
      <c r="K39" s="456"/>
      <c r="L39" s="456"/>
      <c r="M39" s="458"/>
      <c r="N39" s="34"/>
      <c r="O39" s="34"/>
    </row>
    <row r="40" spans="1:169" s="26" customFormat="1" ht="12.75">
      <c r="A40" s="463">
        <f>'7- Mapa Final'!A40</f>
        <v>4</v>
      </c>
      <c r="B40" s="452" t="str">
        <f>'7- Mapa Final'!B40</f>
        <v xml:space="preserve">Iliquidez </v>
      </c>
      <c r="C40" s="452" t="str">
        <f>'7- Mapa Final'!C40</f>
        <v>Posibilidad de que la Entidad no cuente con fondos para cumplir con sus compromisos</v>
      </c>
      <c r="D40" s="450" t="str">
        <f>'7- Mapa Final'!J40</f>
        <v>Muy Baja - 1</v>
      </c>
      <c r="E40" s="454" t="str">
        <f>'7- Mapa Final'!K40</f>
        <v>Leve - 1</v>
      </c>
      <c r="F40" s="453" t="str">
        <f>'7- Mapa Final'!M40</f>
        <v>Bajo - 1</v>
      </c>
      <c r="G40" s="287"/>
      <c r="H40" s="456"/>
      <c r="I40" s="456"/>
      <c r="J40" s="456"/>
      <c r="K40" s="456"/>
      <c r="L40" s="456"/>
      <c r="M40" s="45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63"/>
      <c r="B41" s="452"/>
      <c r="C41" s="452"/>
      <c r="D41" s="451"/>
      <c r="E41" s="455"/>
      <c r="F41" s="453"/>
      <c r="G41" s="287"/>
      <c r="H41" s="456"/>
      <c r="I41" s="456"/>
      <c r="J41" s="456"/>
      <c r="K41" s="456"/>
      <c r="L41" s="456"/>
      <c r="M41" s="4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63"/>
      <c r="B42" s="452"/>
      <c r="C42" s="452"/>
      <c r="D42" s="451"/>
      <c r="E42" s="455"/>
      <c r="F42" s="453"/>
      <c r="G42" s="287"/>
      <c r="H42" s="456"/>
      <c r="I42" s="456"/>
      <c r="J42" s="456"/>
      <c r="K42" s="456"/>
      <c r="L42" s="456"/>
      <c r="M42" s="4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63"/>
      <c r="B43" s="452"/>
      <c r="C43" s="452"/>
      <c r="D43" s="451"/>
      <c r="E43" s="455"/>
      <c r="F43" s="453"/>
      <c r="G43" s="287"/>
      <c r="H43" s="456"/>
      <c r="I43" s="456"/>
      <c r="J43" s="456"/>
      <c r="K43" s="456"/>
      <c r="L43" s="456"/>
      <c r="M43" s="4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63"/>
      <c r="B44" s="452"/>
      <c r="C44" s="452"/>
      <c r="D44" s="451"/>
      <c r="E44" s="455"/>
      <c r="F44" s="453"/>
      <c r="G44" s="287"/>
      <c r="H44" s="456"/>
      <c r="I44" s="456"/>
      <c r="J44" s="456"/>
      <c r="K44" s="456"/>
      <c r="L44" s="456"/>
      <c r="M44" s="4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63"/>
      <c r="B45" s="452"/>
      <c r="C45" s="452"/>
      <c r="D45" s="451"/>
      <c r="E45" s="455"/>
      <c r="F45" s="453"/>
      <c r="G45" s="287"/>
      <c r="H45" s="456"/>
      <c r="I45" s="456"/>
      <c r="J45" s="456"/>
      <c r="K45" s="456"/>
      <c r="L45" s="456"/>
      <c r="M45" s="458"/>
      <c r="N45" s="34"/>
      <c r="O45" s="34"/>
    </row>
    <row r="46" spans="1:169">
      <c r="A46" s="463"/>
      <c r="B46" s="452"/>
      <c r="C46" s="452"/>
      <c r="D46" s="451"/>
      <c r="E46" s="455"/>
      <c r="F46" s="453"/>
      <c r="G46" s="287"/>
      <c r="H46" s="456"/>
      <c r="I46" s="456"/>
      <c r="J46" s="456"/>
      <c r="K46" s="456"/>
      <c r="L46" s="456"/>
      <c r="M46" s="458"/>
      <c r="N46" s="34"/>
      <c r="O46" s="34"/>
    </row>
    <row r="47" spans="1:169">
      <c r="A47" s="463"/>
      <c r="B47" s="452"/>
      <c r="C47" s="452"/>
      <c r="D47" s="451"/>
      <c r="E47" s="455"/>
      <c r="F47" s="453"/>
      <c r="G47" s="287"/>
      <c r="H47" s="456"/>
      <c r="I47" s="456"/>
      <c r="J47" s="456"/>
      <c r="K47" s="456"/>
      <c r="L47" s="456"/>
      <c r="M47" s="458"/>
      <c r="N47" s="34"/>
      <c r="O47" s="34"/>
    </row>
    <row r="48" spans="1:169">
      <c r="A48" s="463"/>
      <c r="B48" s="452"/>
      <c r="C48" s="452"/>
      <c r="D48" s="451"/>
      <c r="E48" s="455"/>
      <c r="F48" s="453"/>
      <c r="G48" s="287"/>
      <c r="H48" s="456"/>
      <c r="I48" s="456"/>
      <c r="J48" s="456"/>
      <c r="K48" s="456"/>
      <c r="L48" s="456"/>
      <c r="M48" s="458"/>
      <c r="N48" s="34"/>
      <c r="O48" s="34"/>
    </row>
    <row r="49" spans="1:169">
      <c r="A49" s="463"/>
      <c r="B49" s="452"/>
      <c r="C49" s="452"/>
      <c r="D49" s="451"/>
      <c r="E49" s="455"/>
      <c r="F49" s="453"/>
      <c r="G49" s="287"/>
      <c r="H49" s="456"/>
      <c r="I49" s="456"/>
      <c r="J49" s="456"/>
      <c r="K49" s="456"/>
      <c r="L49" s="456"/>
      <c r="M49" s="458"/>
      <c r="N49" s="34"/>
      <c r="O49" s="34"/>
    </row>
    <row r="50" spans="1:169" s="26" customFormat="1" ht="12.75">
      <c r="A50" s="463">
        <f>'7- Mapa Final'!A50</f>
        <v>5</v>
      </c>
      <c r="B50" s="452" t="str">
        <f>'7- Mapa Final'!B50</f>
        <v xml:space="preserve">Perdida de rentabilidad o oportunidad de los recursos financieros </v>
      </c>
      <c r="C50" s="452" t="str">
        <f>'7- Mapa Final'!C50</f>
        <v>Los recursos del presupuesto tanto de inversión como de funcionamiento  permanecen en las cuentas bancarias sin  generar la rentabilidd esperada</v>
      </c>
      <c r="D50" s="450" t="str">
        <f>'7- Mapa Final'!J50</f>
        <v>Baja - 2</v>
      </c>
      <c r="E50" s="454" t="str">
        <f>'7- Mapa Final'!K50</f>
        <v>Leve - 1</v>
      </c>
      <c r="F50" s="453" t="str">
        <f>'7- Mapa Final'!M50</f>
        <v>Bajo - 2</v>
      </c>
      <c r="G50" s="287"/>
      <c r="H50" s="456"/>
      <c r="I50" s="456"/>
      <c r="J50" s="456"/>
      <c r="K50" s="456"/>
      <c r="L50" s="456"/>
      <c r="M50" s="45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63"/>
      <c r="B51" s="452"/>
      <c r="C51" s="452"/>
      <c r="D51" s="451"/>
      <c r="E51" s="455"/>
      <c r="F51" s="453"/>
      <c r="G51" s="287"/>
      <c r="H51" s="456"/>
      <c r="I51" s="456"/>
      <c r="J51" s="456"/>
      <c r="K51" s="456"/>
      <c r="L51" s="456"/>
      <c r="M51" s="45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63"/>
      <c r="B52" s="452"/>
      <c r="C52" s="452"/>
      <c r="D52" s="451"/>
      <c r="E52" s="455"/>
      <c r="F52" s="453"/>
      <c r="G52" s="287"/>
      <c r="H52" s="456"/>
      <c r="I52" s="456"/>
      <c r="J52" s="456"/>
      <c r="K52" s="456"/>
      <c r="L52" s="456"/>
      <c r="M52" s="45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63"/>
      <c r="B53" s="452"/>
      <c r="C53" s="452"/>
      <c r="D53" s="451"/>
      <c r="E53" s="455"/>
      <c r="F53" s="453"/>
      <c r="G53" s="287"/>
      <c r="H53" s="456"/>
      <c r="I53" s="456"/>
      <c r="J53" s="456"/>
      <c r="K53" s="456"/>
      <c r="L53" s="456"/>
      <c r="M53" s="45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63"/>
      <c r="B54" s="452"/>
      <c r="C54" s="452"/>
      <c r="D54" s="451"/>
      <c r="E54" s="455"/>
      <c r="F54" s="453"/>
      <c r="G54" s="287"/>
      <c r="H54" s="456"/>
      <c r="I54" s="456"/>
      <c r="J54" s="456"/>
      <c r="K54" s="456"/>
      <c r="L54" s="456"/>
      <c r="M54" s="45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63"/>
      <c r="B55" s="452"/>
      <c r="C55" s="452"/>
      <c r="D55" s="451"/>
      <c r="E55" s="455"/>
      <c r="F55" s="453"/>
      <c r="G55" s="287"/>
      <c r="H55" s="456"/>
      <c r="I55" s="456"/>
      <c r="J55" s="456"/>
      <c r="K55" s="456"/>
      <c r="L55" s="456"/>
      <c r="M55" s="458"/>
      <c r="N55" s="34"/>
      <c r="O55" s="34"/>
    </row>
    <row r="56" spans="1:169">
      <c r="A56" s="463"/>
      <c r="B56" s="452"/>
      <c r="C56" s="452"/>
      <c r="D56" s="451"/>
      <c r="E56" s="455"/>
      <c r="F56" s="453"/>
      <c r="G56" s="287"/>
      <c r="H56" s="456"/>
      <c r="I56" s="456"/>
      <c r="J56" s="456"/>
      <c r="K56" s="456"/>
      <c r="L56" s="456"/>
      <c r="M56" s="458"/>
      <c r="N56" s="34"/>
      <c r="O56" s="34"/>
    </row>
    <row r="57" spans="1:169">
      <c r="A57" s="463"/>
      <c r="B57" s="452"/>
      <c r="C57" s="452"/>
      <c r="D57" s="451"/>
      <c r="E57" s="455"/>
      <c r="F57" s="453"/>
      <c r="G57" s="287"/>
      <c r="H57" s="456"/>
      <c r="I57" s="456"/>
      <c r="J57" s="456"/>
      <c r="K57" s="456"/>
      <c r="L57" s="456"/>
      <c r="M57" s="458"/>
      <c r="N57" s="34"/>
      <c r="O57" s="34"/>
    </row>
    <row r="58" spans="1:169">
      <c r="A58" s="463"/>
      <c r="B58" s="452"/>
      <c r="C58" s="452"/>
      <c r="D58" s="451"/>
      <c r="E58" s="455"/>
      <c r="F58" s="453"/>
      <c r="G58" s="287"/>
      <c r="H58" s="456"/>
      <c r="I58" s="456"/>
      <c r="J58" s="456"/>
      <c r="K58" s="456"/>
      <c r="L58" s="456"/>
      <c r="M58" s="458"/>
      <c r="N58" s="34"/>
      <c r="O58" s="34"/>
    </row>
    <row r="59" spans="1:169">
      <c r="A59" s="463"/>
      <c r="B59" s="452"/>
      <c r="C59" s="452"/>
      <c r="D59" s="451"/>
      <c r="E59" s="455"/>
      <c r="F59" s="453"/>
      <c r="G59" s="287"/>
      <c r="H59" s="456"/>
      <c r="I59" s="456"/>
      <c r="J59" s="456"/>
      <c r="K59" s="456"/>
      <c r="L59" s="456"/>
      <c r="M59" s="458"/>
      <c r="N59" s="34"/>
      <c r="O59" s="34"/>
    </row>
    <row r="60" spans="1:169" s="26" customFormat="1" ht="12.75">
      <c r="A60" s="463">
        <f>'7- Mapa Final'!A60</f>
        <v>6</v>
      </c>
      <c r="B60" s="452" t="str">
        <f>'7- Mapa Final'!B60</f>
        <v xml:space="preserve">Emitir o presentar  en forma  errada o tardia  los  Balances de la entidad </v>
      </c>
      <c r="C60" s="452" t="str">
        <f>'7- Mapa Final'!C60</f>
        <v xml:space="preserve">Se incumple con los tiempos y condiciones etablecidas por la Contaduria General de la Nacion para la presentacion de los Estados Financieros  </v>
      </c>
      <c r="D60" s="450" t="str">
        <f>'7- Mapa Final'!J60</f>
        <v>Media - 3</v>
      </c>
      <c r="E60" s="454" t="str">
        <f>'7- Mapa Final'!K60</f>
        <v>Leve - 1</v>
      </c>
      <c r="F60" s="453" t="str">
        <f>'7- Mapa Final'!M60</f>
        <v>Moderado - 3</v>
      </c>
      <c r="G60" s="287"/>
      <c r="H60" s="456"/>
      <c r="I60" s="456"/>
      <c r="J60" s="456"/>
      <c r="K60" s="456"/>
      <c r="L60" s="456"/>
      <c r="M60" s="45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63"/>
      <c r="B61" s="452"/>
      <c r="C61" s="452"/>
      <c r="D61" s="451"/>
      <c r="E61" s="455"/>
      <c r="F61" s="453"/>
      <c r="G61" s="287"/>
      <c r="H61" s="456"/>
      <c r="I61" s="456"/>
      <c r="J61" s="456"/>
      <c r="K61" s="456"/>
      <c r="L61" s="456"/>
      <c r="M61" s="45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63"/>
      <c r="B62" s="452"/>
      <c r="C62" s="452"/>
      <c r="D62" s="451"/>
      <c r="E62" s="455"/>
      <c r="F62" s="453"/>
      <c r="G62" s="287"/>
      <c r="H62" s="456"/>
      <c r="I62" s="456"/>
      <c r="J62" s="456"/>
      <c r="K62" s="456"/>
      <c r="L62" s="456"/>
      <c r="M62" s="45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63"/>
      <c r="B63" s="452"/>
      <c r="C63" s="452"/>
      <c r="D63" s="451"/>
      <c r="E63" s="455"/>
      <c r="F63" s="453"/>
      <c r="G63" s="287"/>
      <c r="H63" s="456"/>
      <c r="I63" s="456"/>
      <c r="J63" s="456"/>
      <c r="K63" s="456"/>
      <c r="L63" s="456"/>
      <c r="M63" s="45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63"/>
      <c r="B64" s="452"/>
      <c r="C64" s="452"/>
      <c r="D64" s="451"/>
      <c r="E64" s="455"/>
      <c r="F64" s="453"/>
      <c r="G64" s="287"/>
      <c r="H64" s="456"/>
      <c r="I64" s="456"/>
      <c r="J64" s="456"/>
      <c r="K64" s="456"/>
      <c r="L64" s="456"/>
      <c r="M64" s="45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63"/>
      <c r="B65" s="452"/>
      <c r="C65" s="452"/>
      <c r="D65" s="451"/>
      <c r="E65" s="455"/>
      <c r="F65" s="453"/>
      <c r="G65" s="287"/>
      <c r="H65" s="456"/>
      <c r="I65" s="456"/>
      <c r="J65" s="456"/>
      <c r="K65" s="456"/>
      <c r="L65" s="456"/>
      <c r="M65" s="458"/>
      <c r="N65" s="34"/>
      <c r="O65" s="34"/>
    </row>
    <row r="66" spans="1:169">
      <c r="A66" s="463"/>
      <c r="B66" s="452"/>
      <c r="C66" s="452"/>
      <c r="D66" s="451"/>
      <c r="E66" s="455"/>
      <c r="F66" s="453"/>
      <c r="G66" s="287"/>
      <c r="H66" s="456"/>
      <c r="I66" s="456"/>
      <c r="J66" s="456"/>
      <c r="K66" s="456"/>
      <c r="L66" s="456"/>
      <c r="M66" s="458"/>
      <c r="N66" s="34"/>
      <c r="O66" s="34"/>
    </row>
    <row r="67" spans="1:169">
      <c r="A67" s="463"/>
      <c r="B67" s="452"/>
      <c r="C67" s="452"/>
      <c r="D67" s="451"/>
      <c r="E67" s="455"/>
      <c r="F67" s="453"/>
      <c r="G67" s="287"/>
      <c r="H67" s="456"/>
      <c r="I67" s="456"/>
      <c r="J67" s="456"/>
      <c r="K67" s="456"/>
      <c r="L67" s="456"/>
      <c r="M67" s="458"/>
      <c r="N67" s="34"/>
      <c r="O67" s="34"/>
    </row>
    <row r="68" spans="1:169">
      <c r="A68" s="463"/>
      <c r="B68" s="452"/>
      <c r="C68" s="452"/>
      <c r="D68" s="451"/>
      <c r="E68" s="455"/>
      <c r="F68" s="453"/>
      <c r="G68" s="287"/>
      <c r="H68" s="456"/>
      <c r="I68" s="456"/>
      <c r="J68" s="456"/>
      <c r="K68" s="456"/>
      <c r="L68" s="456"/>
      <c r="M68" s="458"/>
      <c r="N68" s="34"/>
      <c r="O68" s="34"/>
    </row>
    <row r="69" spans="1:169">
      <c r="A69" s="463"/>
      <c r="B69" s="452"/>
      <c r="C69" s="452"/>
      <c r="D69" s="451"/>
      <c r="E69" s="455"/>
      <c r="F69" s="453"/>
      <c r="G69" s="287"/>
      <c r="H69" s="456"/>
      <c r="I69" s="456"/>
      <c r="J69" s="456"/>
      <c r="K69" s="456"/>
      <c r="L69" s="456"/>
      <c r="M69" s="458"/>
      <c r="N69" s="34"/>
      <c r="O69" s="34"/>
    </row>
    <row r="70" spans="1:169" s="26" customFormat="1" ht="12.75" customHeight="1">
      <c r="A70" s="463">
        <f>'7- Mapa Final'!A70</f>
        <v>7</v>
      </c>
      <c r="B70" s="452" t="str">
        <f>'7- Mapa Final'!B70</f>
        <v>Recibir dádivas o beneficios a nombre propio o de terceros para efectuar pagos sin el cumplimiento de requisitos legales, por valores diferentes, a terceros no autorizados o alterar información financiera</v>
      </c>
      <c r="C70" s="452" t="str">
        <f>'7- Mapa Final'!C70</f>
        <v xml:space="preserve">Se efectuan pagos por mayor valor, o se abonan a cuentas que no pertenecen a los destinatarios, o se abona incumpliendo los tiempos contractuales o legales establecidos. Se suministra información privilegiada </v>
      </c>
      <c r="D70" s="450" t="str">
        <f>'7- Mapa Final'!J70</f>
        <v>Muy Baja - 1</v>
      </c>
      <c r="E70" s="454" t="str">
        <f>'7- Mapa Final'!K70</f>
        <v>Mayor - 4</v>
      </c>
      <c r="F70" s="453" t="str">
        <f>'7- Mapa Final'!M70</f>
        <v>Alto  - 4</v>
      </c>
      <c r="G70" s="287"/>
      <c r="H70" s="456"/>
      <c r="I70" s="456"/>
      <c r="J70" s="456"/>
      <c r="K70" s="456"/>
      <c r="L70" s="456"/>
      <c r="M70" s="45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63"/>
      <c r="B71" s="452"/>
      <c r="C71" s="452"/>
      <c r="D71" s="451"/>
      <c r="E71" s="455"/>
      <c r="F71" s="453"/>
      <c r="G71" s="287"/>
      <c r="H71" s="456"/>
      <c r="I71" s="456"/>
      <c r="J71" s="456"/>
      <c r="K71" s="456"/>
      <c r="L71" s="456"/>
      <c r="M71" s="45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63"/>
      <c r="B72" s="452"/>
      <c r="C72" s="452"/>
      <c r="D72" s="451"/>
      <c r="E72" s="455"/>
      <c r="F72" s="453"/>
      <c r="G72" s="287"/>
      <c r="H72" s="456"/>
      <c r="I72" s="456"/>
      <c r="J72" s="456"/>
      <c r="K72" s="456"/>
      <c r="L72" s="456"/>
      <c r="M72" s="45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63"/>
      <c r="B73" s="452"/>
      <c r="C73" s="452"/>
      <c r="D73" s="451"/>
      <c r="E73" s="455"/>
      <c r="F73" s="453"/>
      <c r="G73" s="287"/>
      <c r="H73" s="456"/>
      <c r="I73" s="456"/>
      <c r="J73" s="456"/>
      <c r="K73" s="456"/>
      <c r="L73" s="456"/>
      <c r="M73" s="45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63"/>
      <c r="B74" s="452"/>
      <c r="C74" s="452"/>
      <c r="D74" s="451"/>
      <c r="E74" s="455"/>
      <c r="F74" s="453"/>
      <c r="G74" s="287"/>
      <c r="H74" s="456"/>
      <c r="I74" s="456"/>
      <c r="J74" s="456"/>
      <c r="K74" s="456"/>
      <c r="L74" s="456"/>
      <c r="M74" s="45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63"/>
      <c r="B75" s="452"/>
      <c r="C75" s="452"/>
      <c r="D75" s="451"/>
      <c r="E75" s="455"/>
      <c r="F75" s="453"/>
      <c r="G75" s="287"/>
      <c r="H75" s="456"/>
      <c r="I75" s="456"/>
      <c r="J75" s="456"/>
      <c r="K75" s="456"/>
      <c r="L75" s="456"/>
      <c r="M75" s="458"/>
      <c r="N75" s="34"/>
      <c r="O75" s="34"/>
    </row>
    <row r="76" spans="1:169">
      <c r="A76" s="463"/>
      <c r="B76" s="452"/>
      <c r="C76" s="452"/>
      <c r="D76" s="451"/>
      <c r="E76" s="455"/>
      <c r="F76" s="453"/>
      <c r="G76" s="287"/>
      <c r="H76" s="456"/>
      <c r="I76" s="456"/>
      <c r="J76" s="456"/>
      <c r="K76" s="456"/>
      <c r="L76" s="456"/>
      <c r="M76" s="458"/>
      <c r="N76" s="34"/>
      <c r="O76" s="34"/>
    </row>
    <row r="77" spans="1:169">
      <c r="A77" s="463"/>
      <c r="B77" s="452"/>
      <c r="C77" s="452"/>
      <c r="D77" s="451"/>
      <c r="E77" s="455"/>
      <c r="F77" s="453"/>
      <c r="G77" s="287"/>
      <c r="H77" s="456"/>
      <c r="I77" s="456"/>
      <c r="J77" s="456"/>
      <c r="K77" s="456"/>
      <c r="L77" s="456"/>
      <c r="M77" s="458"/>
      <c r="N77" s="34"/>
      <c r="O77" s="34"/>
    </row>
    <row r="78" spans="1:169">
      <c r="A78" s="463"/>
      <c r="B78" s="452"/>
      <c r="C78" s="452"/>
      <c r="D78" s="451"/>
      <c r="E78" s="455"/>
      <c r="F78" s="453"/>
      <c r="G78" s="287"/>
      <c r="H78" s="456"/>
      <c r="I78" s="456"/>
      <c r="J78" s="456"/>
      <c r="K78" s="456"/>
      <c r="L78" s="456"/>
      <c r="M78" s="458"/>
      <c r="N78" s="34"/>
      <c r="O78" s="34"/>
    </row>
    <row r="79" spans="1:169">
      <c r="A79" s="463"/>
      <c r="B79" s="452"/>
      <c r="C79" s="452"/>
      <c r="D79" s="451"/>
      <c r="E79" s="455"/>
      <c r="F79" s="453"/>
      <c r="G79" s="287"/>
      <c r="H79" s="456"/>
      <c r="I79" s="456"/>
      <c r="J79" s="456"/>
      <c r="K79" s="456"/>
      <c r="L79" s="456"/>
      <c r="M79" s="458"/>
      <c r="N79" s="34"/>
      <c r="O79" s="34"/>
    </row>
    <row r="80" spans="1:169" s="26" customFormat="1" ht="12.75" customHeight="1">
      <c r="A80" s="463">
        <f>'7- Mapa Final'!A80</f>
        <v>8</v>
      </c>
      <c r="B80" s="452" t="str">
        <f>'7- Mapa Final'!B80</f>
        <v>Ofrecer, prometer, entregar, aceptar o solicitar una ventaja indebida para dar tramite de pago de devolución de sumas de dinero de competencia del Fondos Especiales.</v>
      </c>
      <c r="C80" s="452" t="str">
        <f>'7- Mapa Final'!C80</f>
        <v>Cuando se solicita y se tramita la solicitud de devolución de sumas de dinero de los Fondos Especiales sin el lleno de los requisitos legales, se falsifican documentos soporte para el pago.</v>
      </c>
      <c r="D80" s="450" t="str">
        <f>'7- Mapa Final'!J80</f>
        <v>Muy Baja - 1</v>
      </c>
      <c r="E80" s="454" t="str">
        <f>'7- Mapa Final'!K80</f>
        <v>Menor - 2</v>
      </c>
      <c r="F80" s="453" t="str">
        <f>'7- Mapa Final'!M80</f>
        <v>Bajo - 2</v>
      </c>
      <c r="G80" s="287"/>
      <c r="H80" s="456"/>
      <c r="I80" s="456"/>
      <c r="J80" s="456"/>
      <c r="K80" s="456"/>
      <c r="L80" s="456"/>
      <c r="M80" s="45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463"/>
      <c r="B81" s="452"/>
      <c r="C81" s="452"/>
      <c r="D81" s="451"/>
      <c r="E81" s="455"/>
      <c r="F81" s="453"/>
      <c r="G81" s="287"/>
      <c r="H81" s="456"/>
      <c r="I81" s="456"/>
      <c r="J81" s="456"/>
      <c r="K81" s="456"/>
      <c r="L81" s="456"/>
      <c r="M81" s="45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463"/>
      <c r="B82" s="452"/>
      <c r="C82" s="452"/>
      <c r="D82" s="451"/>
      <c r="E82" s="455"/>
      <c r="F82" s="453"/>
      <c r="G82" s="287"/>
      <c r="H82" s="456"/>
      <c r="I82" s="456"/>
      <c r="J82" s="456"/>
      <c r="K82" s="456"/>
      <c r="L82" s="456"/>
      <c r="M82" s="45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463"/>
      <c r="B83" s="452"/>
      <c r="C83" s="452"/>
      <c r="D83" s="451"/>
      <c r="E83" s="455"/>
      <c r="F83" s="453"/>
      <c r="G83" s="287"/>
      <c r="H83" s="456"/>
      <c r="I83" s="456"/>
      <c r="J83" s="456"/>
      <c r="K83" s="456"/>
      <c r="L83" s="456"/>
      <c r="M83" s="45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463"/>
      <c r="B84" s="452"/>
      <c r="C84" s="452"/>
      <c r="D84" s="451"/>
      <c r="E84" s="455"/>
      <c r="F84" s="453"/>
      <c r="G84" s="287"/>
      <c r="H84" s="456"/>
      <c r="I84" s="456"/>
      <c r="J84" s="456"/>
      <c r="K84" s="456"/>
      <c r="L84" s="456"/>
      <c r="M84" s="45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463"/>
      <c r="B85" s="452"/>
      <c r="C85" s="452"/>
      <c r="D85" s="451"/>
      <c r="E85" s="455"/>
      <c r="F85" s="453"/>
      <c r="G85" s="287"/>
      <c r="H85" s="456"/>
      <c r="I85" s="456"/>
      <c r="J85" s="456"/>
      <c r="K85" s="456"/>
      <c r="L85" s="456"/>
      <c r="M85" s="458"/>
      <c r="N85" s="34"/>
      <c r="O85" s="34"/>
    </row>
    <row r="86" spans="1:169">
      <c r="A86" s="463"/>
      <c r="B86" s="452"/>
      <c r="C86" s="452"/>
      <c r="D86" s="451"/>
      <c r="E86" s="455"/>
      <c r="F86" s="453"/>
      <c r="G86" s="287"/>
      <c r="H86" s="456"/>
      <c r="I86" s="456"/>
      <c r="J86" s="456"/>
      <c r="K86" s="456"/>
      <c r="L86" s="456"/>
      <c r="M86" s="458"/>
      <c r="N86" s="34"/>
      <c r="O86" s="34"/>
    </row>
    <row r="87" spans="1:169">
      <c r="A87" s="463"/>
      <c r="B87" s="452"/>
      <c r="C87" s="452"/>
      <c r="D87" s="451"/>
      <c r="E87" s="455"/>
      <c r="F87" s="453"/>
      <c r="G87" s="287"/>
      <c r="H87" s="456"/>
      <c r="I87" s="456"/>
      <c r="J87" s="456"/>
      <c r="K87" s="456"/>
      <c r="L87" s="456"/>
      <c r="M87" s="458"/>
      <c r="N87" s="34"/>
      <c r="O87" s="34"/>
    </row>
    <row r="88" spans="1:169">
      <c r="A88" s="463"/>
      <c r="B88" s="452"/>
      <c r="C88" s="452"/>
      <c r="D88" s="451"/>
      <c r="E88" s="455"/>
      <c r="F88" s="453"/>
      <c r="G88" s="287"/>
      <c r="H88" s="456"/>
      <c r="I88" s="456"/>
      <c r="J88" s="456"/>
      <c r="K88" s="456"/>
      <c r="L88" s="456"/>
      <c r="M88" s="458"/>
      <c r="N88" s="34"/>
      <c r="O88" s="34"/>
    </row>
    <row r="89" spans="1:169">
      <c r="A89" s="463"/>
      <c r="B89" s="452"/>
      <c r="C89" s="452"/>
      <c r="D89" s="451"/>
      <c r="E89" s="455"/>
      <c r="F89" s="453"/>
      <c r="G89" s="287"/>
      <c r="H89" s="456"/>
      <c r="I89" s="456"/>
      <c r="J89" s="456"/>
      <c r="K89" s="456"/>
      <c r="L89" s="456"/>
      <c r="M89" s="458"/>
      <c r="N89" s="34"/>
      <c r="O89" s="34"/>
    </row>
    <row r="90" spans="1:169">
      <c r="A90" s="463">
        <f>'7- Mapa Final'!A90</f>
        <v>9</v>
      </c>
      <c r="B90" s="452" t="str">
        <f>'7- Mapa Final'!B90</f>
        <v>Ofrecer, prometer, entregar, aceptar o solicitar una ventaja indebida para efectuar la asignación presupuestal</v>
      </c>
      <c r="C90" s="452" t="str">
        <f>'7- Mapa Final'!C90</f>
        <v>La asignación y modificaciones presupuestales se realizan con criterios subjetivos para satisfacer beneficios particulares evitando la aplicación de los objetivos institucionales para la distribución del presupuesto.</v>
      </c>
      <c r="D90" s="450" t="str">
        <f>'7- Mapa Final'!J90</f>
        <v>Muy Baja - 1</v>
      </c>
      <c r="E90" s="454" t="str">
        <f>'7- Mapa Final'!K90</f>
        <v>Menor - 2</v>
      </c>
      <c r="F90" s="453" t="str">
        <f>'7- Mapa Final'!M90</f>
        <v>Bajo - 2</v>
      </c>
      <c r="G90" s="287"/>
      <c r="H90" s="456"/>
      <c r="I90" s="456"/>
      <c r="J90" s="456"/>
      <c r="K90" s="456"/>
      <c r="L90" s="456"/>
      <c r="M90" s="458"/>
    </row>
    <row r="91" spans="1:169">
      <c r="A91" s="463"/>
      <c r="B91" s="452"/>
      <c r="C91" s="452"/>
      <c r="D91" s="451"/>
      <c r="E91" s="455"/>
      <c r="F91" s="453"/>
      <c r="G91" s="287"/>
      <c r="H91" s="456"/>
      <c r="I91" s="456"/>
      <c r="J91" s="456"/>
      <c r="K91" s="456"/>
      <c r="L91" s="456"/>
      <c r="M91" s="458"/>
    </row>
    <row r="92" spans="1:169">
      <c r="A92" s="463"/>
      <c r="B92" s="452"/>
      <c r="C92" s="452"/>
      <c r="D92" s="451"/>
      <c r="E92" s="455"/>
      <c r="F92" s="453"/>
      <c r="G92" s="287"/>
      <c r="H92" s="456"/>
      <c r="I92" s="456"/>
      <c r="J92" s="456"/>
      <c r="K92" s="456"/>
      <c r="L92" s="456"/>
      <c r="M92" s="458"/>
    </row>
    <row r="93" spans="1:169">
      <c r="A93" s="463"/>
      <c r="B93" s="452"/>
      <c r="C93" s="452"/>
      <c r="D93" s="451"/>
      <c r="E93" s="455"/>
      <c r="F93" s="453"/>
      <c r="G93" s="287"/>
      <c r="H93" s="456"/>
      <c r="I93" s="456"/>
      <c r="J93" s="456"/>
      <c r="K93" s="456"/>
      <c r="L93" s="456"/>
      <c r="M93" s="458"/>
    </row>
    <row r="94" spans="1:169">
      <c r="A94" s="463"/>
      <c r="B94" s="452"/>
      <c r="C94" s="452"/>
      <c r="D94" s="451"/>
      <c r="E94" s="455"/>
      <c r="F94" s="453"/>
      <c r="G94" s="287"/>
      <c r="H94" s="456"/>
      <c r="I94" s="456"/>
      <c r="J94" s="456"/>
      <c r="K94" s="456"/>
      <c r="L94" s="456"/>
      <c r="M94" s="458"/>
    </row>
    <row r="95" spans="1:169">
      <c r="A95" s="463"/>
      <c r="B95" s="452"/>
      <c r="C95" s="452"/>
      <c r="D95" s="451"/>
      <c r="E95" s="455"/>
      <c r="F95" s="453"/>
      <c r="G95" s="287"/>
      <c r="H95" s="456"/>
      <c r="I95" s="456"/>
      <c r="J95" s="456"/>
      <c r="K95" s="456"/>
      <c r="L95" s="456"/>
      <c r="M95" s="458"/>
    </row>
    <row r="96" spans="1:169">
      <c r="A96" s="463"/>
      <c r="B96" s="452"/>
      <c r="C96" s="452"/>
      <c r="D96" s="451"/>
      <c r="E96" s="455"/>
      <c r="F96" s="453"/>
      <c r="G96" s="287"/>
      <c r="H96" s="456"/>
      <c r="I96" s="456"/>
      <c r="J96" s="456"/>
      <c r="K96" s="456"/>
      <c r="L96" s="456"/>
      <c r="M96" s="458"/>
    </row>
    <row r="97" spans="1:13">
      <c r="A97" s="463"/>
      <c r="B97" s="452"/>
      <c r="C97" s="452"/>
      <c r="D97" s="451"/>
      <c r="E97" s="455"/>
      <c r="F97" s="453"/>
      <c r="G97" s="287"/>
      <c r="H97" s="456"/>
      <c r="I97" s="456"/>
      <c r="J97" s="456"/>
      <c r="K97" s="456"/>
      <c r="L97" s="456"/>
      <c r="M97" s="458"/>
    </row>
    <row r="98" spans="1:13">
      <c r="A98" s="463"/>
      <c r="B98" s="452"/>
      <c r="C98" s="452"/>
      <c r="D98" s="451"/>
      <c r="E98" s="455"/>
      <c r="F98" s="453"/>
      <c r="G98" s="287"/>
      <c r="H98" s="456"/>
      <c r="I98" s="456"/>
      <c r="J98" s="456"/>
      <c r="K98" s="456"/>
      <c r="L98" s="456"/>
      <c r="M98" s="458"/>
    </row>
    <row r="99" spans="1:13">
      <c r="A99" s="463"/>
      <c r="B99" s="452"/>
      <c r="C99" s="452"/>
      <c r="D99" s="451"/>
      <c r="E99" s="455"/>
      <c r="F99" s="453"/>
      <c r="G99" s="287"/>
      <c r="H99" s="456"/>
      <c r="I99" s="456"/>
      <c r="J99" s="456"/>
      <c r="K99" s="456"/>
      <c r="L99" s="456"/>
      <c r="M99" s="458"/>
    </row>
    <row r="100" spans="1:13">
      <c r="A100" s="463">
        <f>'7- Mapa Final'!A100</f>
        <v>10</v>
      </c>
      <c r="B100" s="452" t="str">
        <f>'7- Mapa Final'!B100</f>
        <v>Ofrecer, prometer, entregar, aceptar o solicitar una ventaja indebida para tramitar cuentas sin el lleno de requisitos contractuales o aplicar erradamente deducciones.</v>
      </c>
      <c r="C100" s="452" t="str">
        <f>'7- Mapa Final'!C100</f>
        <v>Omitir la verificación de los documentos requeridos para tramitar la obligación, o elaborar la abligación sin los descuentos establecidos en la ley, o demorar la elaboración del documento de manera injustificada</v>
      </c>
      <c r="D100" s="450" t="str">
        <f>'7- Mapa Final'!J100</f>
        <v>Muy Baja - 1</v>
      </c>
      <c r="E100" s="454" t="str">
        <f>'7- Mapa Final'!K100</f>
        <v>Menor - 2</v>
      </c>
      <c r="F100" s="453" t="str">
        <f>'7- Mapa Final'!M100</f>
        <v>Bajo - 2</v>
      </c>
      <c r="G100" s="287"/>
      <c r="H100" s="456"/>
      <c r="I100" s="456"/>
      <c r="J100" s="456"/>
      <c r="K100" s="456"/>
      <c r="L100" s="456"/>
      <c r="M100" s="458"/>
    </row>
    <row r="101" spans="1:13">
      <c r="A101" s="463"/>
      <c r="B101" s="452"/>
      <c r="C101" s="452"/>
      <c r="D101" s="451"/>
      <c r="E101" s="455"/>
      <c r="F101" s="453"/>
      <c r="G101" s="287"/>
      <c r="H101" s="456"/>
      <c r="I101" s="456"/>
      <c r="J101" s="456"/>
      <c r="K101" s="456"/>
      <c r="L101" s="456"/>
      <c r="M101" s="458"/>
    </row>
    <row r="102" spans="1:13">
      <c r="A102" s="463"/>
      <c r="B102" s="452"/>
      <c r="C102" s="452"/>
      <c r="D102" s="451"/>
      <c r="E102" s="455"/>
      <c r="F102" s="453"/>
      <c r="G102" s="287"/>
      <c r="H102" s="456"/>
      <c r="I102" s="456"/>
      <c r="J102" s="456"/>
      <c r="K102" s="456"/>
      <c r="L102" s="456"/>
      <c r="M102" s="458"/>
    </row>
    <row r="103" spans="1:13">
      <c r="A103" s="463"/>
      <c r="B103" s="452"/>
      <c r="C103" s="452"/>
      <c r="D103" s="451"/>
      <c r="E103" s="455"/>
      <c r="F103" s="453"/>
      <c r="G103" s="287"/>
      <c r="H103" s="456"/>
      <c r="I103" s="456"/>
      <c r="J103" s="456"/>
      <c r="K103" s="456"/>
      <c r="L103" s="456"/>
      <c r="M103" s="458"/>
    </row>
    <row r="104" spans="1:13">
      <c r="A104" s="463"/>
      <c r="B104" s="452"/>
      <c r="C104" s="452"/>
      <c r="D104" s="451"/>
      <c r="E104" s="455"/>
      <c r="F104" s="453"/>
      <c r="G104" s="287"/>
      <c r="H104" s="456"/>
      <c r="I104" s="456"/>
      <c r="J104" s="456"/>
      <c r="K104" s="456"/>
      <c r="L104" s="456"/>
      <c r="M104" s="458"/>
    </row>
    <row r="105" spans="1:13">
      <c r="A105" s="463"/>
      <c r="B105" s="452"/>
      <c r="C105" s="452"/>
      <c r="D105" s="451"/>
      <c r="E105" s="455"/>
      <c r="F105" s="453"/>
      <c r="G105" s="287"/>
      <c r="H105" s="456"/>
      <c r="I105" s="456"/>
      <c r="J105" s="456"/>
      <c r="K105" s="456"/>
      <c r="L105" s="456"/>
      <c r="M105" s="458"/>
    </row>
    <row r="106" spans="1:13">
      <c r="A106" s="463"/>
      <c r="B106" s="452"/>
      <c r="C106" s="452"/>
      <c r="D106" s="451"/>
      <c r="E106" s="455"/>
      <c r="F106" s="453"/>
      <c r="G106" s="287"/>
      <c r="H106" s="456"/>
      <c r="I106" s="456"/>
      <c r="J106" s="456"/>
      <c r="K106" s="456"/>
      <c r="L106" s="456"/>
      <c r="M106" s="458"/>
    </row>
    <row r="107" spans="1:13">
      <c r="A107" s="463"/>
      <c r="B107" s="452"/>
      <c r="C107" s="452"/>
      <c r="D107" s="451"/>
      <c r="E107" s="455"/>
      <c r="F107" s="453"/>
      <c r="G107" s="287"/>
      <c r="H107" s="456"/>
      <c r="I107" s="456"/>
      <c r="J107" s="456"/>
      <c r="K107" s="456"/>
      <c r="L107" s="456"/>
      <c r="M107" s="458"/>
    </row>
    <row r="108" spans="1:13">
      <c r="A108" s="463"/>
      <c r="B108" s="452"/>
      <c r="C108" s="452"/>
      <c r="D108" s="451"/>
      <c r="E108" s="455"/>
      <c r="F108" s="453"/>
      <c r="G108" s="287"/>
      <c r="H108" s="456"/>
      <c r="I108" s="456"/>
      <c r="J108" s="456"/>
      <c r="K108" s="456"/>
      <c r="L108" s="456"/>
      <c r="M108" s="458"/>
    </row>
    <row r="109" spans="1:13">
      <c r="A109" s="463"/>
      <c r="B109" s="452"/>
      <c r="C109" s="452"/>
      <c r="D109" s="451"/>
      <c r="E109" s="455"/>
      <c r="F109" s="453"/>
      <c r="G109" s="287"/>
      <c r="H109" s="456"/>
      <c r="I109" s="456"/>
      <c r="J109" s="456"/>
      <c r="K109" s="456"/>
      <c r="L109" s="456"/>
      <c r="M109" s="458"/>
    </row>
    <row r="110" spans="1:13">
      <c r="A110" s="463">
        <f>'7- Mapa Final'!A110</f>
        <v>11</v>
      </c>
      <c r="B110" s="452" t="str">
        <f>'7- Mapa Final'!B110</f>
        <v>Ofrecer, prometer, entregar, aceptar o solicitar una ventaja indebida para girar un cheque a un beneficiario diferente al que corresponde.</v>
      </c>
      <c r="C110" s="452" t="str">
        <f>'7- Mapa Final'!C110</f>
        <v xml:space="preserve">Utilizar los giros recibidos del Ministerio de Hacienda para beneficiar a un tercero. </v>
      </c>
      <c r="D110" s="450" t="str">
        <f>'7- Mapa Final'!J110</f>
        <v>Muy Baja - 1</v>
      </c>
      <c r="E110" s="454" t="str">
        <f>'7- Mapa Final'!K110</f>
        <v>Menor - 2</v>
      </c>
      <c r="F110" s="453" t="str">
        <f>'7- Mapa Final'!M110</f>
        <v>Bajo - 2</v>
      </c>
      <c r="G110" s="287"/>
      <c r="H110" s="456"/>
      <c r="I110" s="456"/>
      <c r="J110" s="456"/>
      <c r="K110" s="456"/>
      <c r="L110" s="456"/>
      <c r="M110" s="458"/>
    </row>
    <row r="111" spans="1:13">
      <c r="A111" s="463"/>
      <c r="B111" s="452"/>
      <c r="C111" s="452"/>
      <c r="D111" s="451"/>
      <c r="E111" s="455"/>
      <c r="F111" s="453"/>
      <c r="G111" s="287"/>
      <c r="H111" s="456"/>
      <c r="I111" s="456"/>
      <c r="J111" s="456"/>
      <c r="K111" s="456"/>
      <c r="L111" s="456"/>
      <c r="M111" s="458"/>
    </row>
    <row r="112" spans="1:13">
      <c r="A112" s="463"/>
      <c r="B112" s="452"/>
      <c r="C112" s="452"/>
      <c r="D112" s="451"/>
      <c r="E112" s="455"/>
      <c r="F112" s="453"/>
      <c r="G112" s="287"/>
      <c r="H112" s="456"/>
      <c r="I112" s="456"/>
      <c r="J112" s="456"/>
      <c r="K112" s="456"/>
      <c r="L112" s="456"/>
      <c r="M112" s="458"/>
    </row>
    <row r="113" spans="1:13">
      <c r="A113" s="463"/>
      <c r="B113" s="452"/>
      <c r="C113" s="452"/>
      <c r="D113" s="451"/>
      <c r="E113" s="455"/>
      <c r="F113" s="453"/>
      <c r="G113" s="287"/>
      <c r="H113" s="456"/>
      <c r="I113" s="456"/>
      <c r="J113" s="456"/>
      <c r="K113" s="456"/>
      <c r="L113" s="456"/>
      <c r="M113" s="458"/>
    </row>
    <row r="114" spans="1:13">
      <c r="A114" s="463"/>
      <c r="B114" s="452"/>
      <c r="C114" s="452"/>
      <c r="D114" s="451"/>
      <c r="E114" s="455"/>
      <c r="F114" s="453"/>
      <c r="G114" s="287"/>
      <c r="H114" s="456"/>
      <c r="I114" s="456"/>
      <c r="J114" s="456"/>
      <c r="K114" s="456"/>
      <c r="L114" s="456"/>
      <c r="M114" s="458"/>
    </row>
    <row r="115" spans="1:13">
      <c r="A115" s="463"/>
      <c r="B115" s="452"/>
      <c r="C115" s="452"/>
      <c r="D115" s="451"/>
      <c r="E115" s="455"/>
      <c r="F115" s="453"/>
      <c r="G115" s="287"/>
      <c r="H115" s="456"/>
      <c r="I115" s="456"/>
      <c r="J115" s="456"/>
      <c r="K115" s="456"/>
      <c r="L115" s="456"/>
      <c r="M115" s="458"/>
    </row>
    <row r="116" spans="1:13">
      <c r="A116" s="463"/>
      <c r="B116" s="452"/>
      <c r="C116" s="452"/>
      <c r="D116" s="451"/>
      <c r="E116" s="455"/>
      <c r="F116" s="453"/>
      <c r="G116" s="287"/>
      <c r="H116" s="456"/>
      <c r="I116" s="456"/>
      <c r="J116" s="456"/>
      <c r="K116" s="456"/>
      <c r="L116" s="456"/>
      <c r="M116" s="458"/>
    </row>
    <row r="117" spans="1:13">
      <c r="A117" s="463"/>
      <c r="B117" s="452"/>
      <c r="C117" s="452"/>
      <c r="D117" s="451"/>
      <c r="E117" s="455"/>
      <c r="F117" s="453"/>
      <c r="G117" s="287"/>
      <c r="H117" s="456"/>
      <c r="I117" s="456"/>
      <c r="J117" s="456"/>
      <c r="K117" s="456"/>
      <c r="L117" s="456"/>
      <c r="M117" s="458"/>
    </row>
    <row r="118" spans="1:13">
      <c r="A118" s="463"/>
      <c r="B118" s="452"/>
      <c r="C118" s="452"/>
      <c r="D118" s="451"/>
      <c r="E118" s="455"/>
      <c r="F118" s="453"/>
      <c r="G118" s="287"/>
      <c r="H118" s="456"/>
      <c r="I118" s="456"/>
      <c r="J118" s="456"/>
      <c r="K118" s="456"/>
      <c r="L118" s="456"/>
      <c r="M118" s="458"/>
    </row>
    <row r="119" spans="1:13">
      <c r="A119" s="463"/>
      <c r="B119" s="452"/>
      <c r="C119" s="452"/>
      <c r="D119" s="451"/>
      <c r="E119" s="455"/>
      <c r="F119" s="453"/>
      <c r="G119" s="287"/>
      <c r="H119" s="456"/>
      <c r="I119" s="456"/>
      <c r="J119" s="456"/>
      <c r="K119" s="456"/>
      <c r="L119" s="456"/>
      <c r="M119" s="458"/>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203" priority="203" operator="containsText" text="3- Moderado">
      <formula>NOT(ISERROR(SEARCH("3- Moderado",A7)))</formula>
    </cfRule>
    <cfRule type="containsText" dxfId="202" priority="204" operator="containsText" text="6- Moderado">
      <formula>NOT(ISERROR(SEARCH("6- Moderado",A7)))</formula>
    </cfRule>
    <cfRule type="containsText" dxfId="201" priority="205" operator="containsText" text="4- Moderado">
      <formula>NOT(ISERROR(SEARCH("4- Moderado",A7)))</formula>
    </cfRule>
    <cfRule type="containsText" dxfId="200" priority="206" operator="containsText" text="3- Bajo">
      <formula>NOT(ISERROR(SEARCH("3- Bajo",A7)))</formula>
    </cfRule>
    <cfRule type="containsText" dxfId="199" priority="207" operator="containsText" text="4- Bajo">
      <formula>NOT(ISERROR(SEARCH("4- Bajo",A7)))</formula>
    </cfRule>
    <cfRule type="containsText" dxfId="198" priority="208" operator="containsText" text="1- Bajo">
      <formula>NOT(ISERROR(SEARCH("1- Bajo",A7)))</formula>
    </cfRule>
  </conditionalFormatting>
  <conditionalFormatting sqref="A10:E10 A20:E20">
    <cfRule type="containsText" dxfId="197" priority="197" operator="containsText" text="3- Moderado">
      <formula>NOT(ISERROR(SEARCH("3- Moderado",A10)))</formula>
    </cfRule>
    <cfRule type="containsText" dxfId="196" priority="198" operator="containsText" text="6- Moderado">
      <formula>NOT(ISERROR(SEARCH("6- Moderado",A10)))</formula>
    </cfRule>
    <cfRule type="containsText" dxfId="195" priority="199" operator="containsText" text="4- Moderado">
      <formula>NOT(ISERROR(SEARCH("4- Moderado",A10)))</formula>
    </cfRule>
    <cfRule type="containsText" dxfId="194" priority="200" operator="containsText" text="3- Bajo">
      <formula>NOT(ISERROR(SEARCH("3- Bajo",A10)))</formula>
    </cfRule>
    <cfRule type="containsText" dxfId="193" priority="201" operator="containsText" text="4- Bajo">
      <formula>NOT(ISERROR(SEARCH("4- Bajo",A10)))</formula>
    </cfRule>
    <cfRule type="containsText" dxfId="192" priority="202" operator="containsText" text="1- Bajo">
      <formula>NOT(ISERROR(SEARCH("1- Bajo",A10)))</formula>
    </cfRule>
  </conditionalFormatting>
  <conditionalFormatting sqref="A30:E30">
    <cfRule type="containsText" dxfId="191" priority="151" operator="containsText" text="3- Moderado">
      <formula>NOT(ISERROR(SEARCH("3- Moderado",A30)))</formula>
    </cfRule>
    <cfRule type="containsText" dxfId="190" priority="152" operator="containsText" text="6- Moderado">
      <formula>NOT(ISERROR(SEARCH("6- Moderado",A30)))</formula>
    </cfRule>
    <cfRule type="containsText" dxfId="189" priority="153" operator="containsText" text="4- Moderado">
      <formula>NOT(ISERROR(SEARCH("4- Moderado",A30)))</formula>
    </cfRule>
    <cfRule type="containsText" dxfId="188" priority="154" operator="containsText" text="3- Bajo">
      <formula>NOT(ISERROR(SEARCH("3- Bajo",A30)))</formula>
    </cfRule>
    <cfRule type="containsText" dxfId="187" priority="155" operator="containsText" text="4- Bajo">
      <formula>NOT(ISERROR(SEARCH("4- Bajo",A30)))</formula>
    </cfRule>
    <cfRule type="containsText" dxfId="186" priority="156" operator="containsText" text="1- Bajo">
      <formula>NOT(ISERROR(SEARCH("1- Bajo",A30)))</formula>
    </cfRule>
  </conditionalFormatting>
  <conditionalFormatting sqref="A40:E40">
    <cfRule type="containsText" dxfId="185" priority="123" operator="containsText" text="3- Moderado">
      <formula>NOT(ISERROR(SEARCH("3- Moderado",A40)))</formula>
    </cfRule>
    <cfRule type="containsText" dxfId="184" priority="124" operator="containsText" text="6- Moderado">
      <formula>NOT(ISERROR(SEARCH("6- Moderado",A40)))</formula>
    </cfRule>
    <cfRule type="containsText" dxfId="183" priority="125" operator="containsText" text="4- Moderado">
      <formula>NOT(ISERROR(SEARCH("4- Moderado",A40)))</formula>
    </cfRule>
    <cfRule type="containsText" dxfId="182" priority="126" operator="containsText" text="3- Bajo">
      <formula>NOT(ISERROR(SEARCH("3- Bajo",A40)))</formula>
    </cfRule>
    <cfRule type="containsText" dxfId="181" priority="127" operator="containsText" text="4- Bajo">
      <formula>NOT(ISERROR(SEARCH("4- Bajo",A40)))</formula>
    </cfRule>
    <cfRule type="containsText" dxfId="180" priority="128" operator="containsText" text="1- Bajo">
      <formula>NOT(ISERROR(SEARCH("1- Bajo",A40)))</formula>
    </cfRule>
  </conditionalFormatting>
  <conditionalFormatting sqref="A50:E50">
    <cfRule type="containsText" dxfId="179" priority="95" operator="containsText" text="3- Moderado">
      <formula>NOT(ISERROR(SEARCH("3- Moderado",A50)))</formula>
    </cfRule>
    <cfRule type="containsText" dxfId="178" priority="96" operator="containsText" text="6- Moderado">
      <formula>NOT(ISERROR(SEARCH("6- Moderado",A50)))</formula>
    </cfRule>
    <cfRule type="containsText" dxfId="177" priority="97" operator="containsText" text="4- Moderado">
      <formula>NOT(ISERROR(SEARCH("4- Moderado",A50)))</formula>
    </cfRule>
    <cfRule type="containsText" dxfId="176" priority="98" operator="containsText" text="3- Bajo">
      <formula>NOT(ISERROR(SEARCH("3- Bajo",A50)))</formula>
    </cfRule>
    <cfRule type="containsText" dxfId="175" priority="99" operator="containsText" text="4- Bajo">
      <formula>NOT(ISERROR(SEARCH("4- Bajo",A50)))</formula>
    </cfRule>
    <cfRule type="containsText" dxfId="174" priority="100" operator="containsText" text="1- Bajo">
      <formula>NOT(ISERROR(SEARCH("1- Bajo",A50)))</formula>
    </cfRule>
  </conditionalFormatting>
  <conditionalFormatting sqref="A60:E60 A70:E70 A80:E80 A90:E90 A100:E100 A110:E110">
    <cfRule type="containsText" dxfId="173" priority="67" operator="containsText" text="3- Moderado">
      <formula>NOT(ISERROR(SEARCH("3- Moderado",A60)))</formula>
    </cfRule>
    <cfRule type="containsText" dxfId="172" priority="68" operator="containsText" text="6- Moderado">
      <formula>NOT(ISERROR(SEARCH("6- Moderado",A60)))</formula>
    </cfRule>
    <cfRule type="containsText" dxfId="171" priority="69" operator="containsText" text="4- Moderado">
      <formula>NOT(ISERROR(SEARCH("4- Moderado",A60)))</formula>
    </cfRule>
    <cfRule type="containsText" dxfId="170" priority="70" operator="containsText" text="3- Bajo">
      <formula>NOT(ISERROR(SEARCH("3- Bajo",A60)))</formula>
    </cfRule>
    <cfRule type="containsText" dxfId="169" priority="71" operator="containsText" text="4- Bajo">
      <formula>NOT(ISERROR(SEARCH("4- Bajo",A60)))</formula>
    </cfRule>
    <cfRule type="containsText" dxfId="168" priority="72" operator="containsText" text="1- Bajo">
      <formula>NOT(ISERROR(SEARCH("1- Bajo",A60)))</formula>
    </cfRule>
  </conditionalFormatting>
  <conditionalFormatting sqref="C8:F8">
    <cfRule type="containsText" dxfId="155" priority="169" operator="containsText" text="3- Moderado">
      <formula>NOT(ISERROR(SEARCH("3- Moderado",C8)))</formula>
    </cfRule>
    <cfRule type="containsText" dxfId="154" priority="170" operator="containsText" text="6- Moderado">
      <formula>NOT(ISERROR(SEARCH("6- Moderado",C8)))</formula>
    </cfRule>
    <cfRule type="containsText" dxfId="153" priority="171" operator="containsText" text="4- Moderado">
      <formula>NOT(ISERROR(SEARCH("4- Moderado",C8)))</formula>
    </cfRule>
    <cfRule type="containsText" dxfId="152" priority="172" operator="containsText" text="3- Bajo">
      <formula>NOT(ISERROR(SEARCH("3- Bajo",C8)))</formula>
    </cfRule>
    <cfRule type="containsText" dxfId="151" priority="173" operator="containsText" text="4- Bajo">
      <formula>NOT(ISERROR(SEARCH("4- Bajo",C8)))</formula>
    </cfRule>
    <cfRule type="containsText" dxfId="150" priority="174" operator="containsText" text="1- Bajo">
      <formula>NOT(ISERROR(SEARCH("1- Bajo",C8)))</formula>
    </cfRule>
  </conditionalFormatting>
  <conditionalFormatting sqref="D10:D119">
    <cfRule type="containsText" dxfId="149" priority="5" operator="containsText" text="Muy Alta">
      <formula>NOT(ISERROR(SEARCH("Muy Alta",D10)))</formula>
    </cfRule>
    <cfRule type="containsText" dxfId="148" priority="6" operator="containsText" text="Alta">
      <formula>NOT(ISERROR(SEARCH("Alta",D10)))</formula>
    </cfRule>
    <cfRule type="containsText" dxfId="147" priority="7" operator="containsText" text="Baja">
      <formula>NOT(ISERROR(SEARCH("Baja",D10)))</formula>
    </cfRule>
    <cfRule type="containsText" dxfId="146" priority="8" operator="containsText" text="Muy Baja">
      <formula>NOT(ISERROR(SEARCH("Muy Baja",D10)))</formula>
    </cfRule>
    <cfRule type="containsText" dxfId="145" priority="10" operator="containsText" text="Media">
      <formula>NOT(ISERROR(SEARCH("Media",D10)))</formula>
    </cfRule>
  </conditionalFormatting>
  <conditionalFormatting sqref="E10:E119">
    <cfRule type="containsText" dxfId="144" priority="1" operator="containsText" text="Catastrófico">
      <formula>NOT(ISERROR(SEARCH("Catastrófico",E10)))</formula>
    </cfRule>
    <cfRule type="containsText" dxfId="143" priority="2" operator="containsText" text="Mayor">
      <formula>NOT(ISERROR(SEARCH("Mayor",E10)))</formula>
    </cfRule>
    <cfRule type="containsText" dxfId="142" priority="3" operator="containsText" text="Menor">
      <formula>NOT(ISERROR(SEARCH("Menor",E10)))</formula>
    </cfRule>
    <cfRule type="containsText" dxfId="141" priority="4" operator="containsText" text="Leve">
      <formula>NOT(ISERROR(SEARCH("Leve",E10)))</formula>
    </cfRule>
  </conditionalFormatting>
  <conditionalFormatting sqref="E10:F119">
    <cfRule type="containsText" dxfId="14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139" priority="24" operator="containsText" text="Bajo">
      <formula>NOT(ISERROR(SEARCH("Bajo",F10)))</formula>
    </cfRule>
    <cfRule type="containsText" dxfId="138" priority="25" operator="containsText" text="Moderado">
      <formula>NOT(ISERROR(SEARCH("Moderado",F10)))</formula>
    </cfRule>
    <cfRule type="containsText" dxfId="137" priority="26" operator="containsText" text="Alto">
      <formula>NOT(ISERROR(SEARCH("Alto",F10)))</formula>
    </cfRule>
    <cfRule type="containsText" dxfId="13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19"/>
  <sheetViews>
    <sheetView showGridLines="0" zoomScale="55" zoomScaleNormal="55" workbookViewId="0">
      <selection activeCell="C4" sqref="C4: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0"/>
      <c r="B1" s="481"/>
      <c r="C1" s="484"/>
      <c r="D1" s="484"/>
      <c r="E1" s="484"/>
      <c r="F1" s="484"/>
      <c r="G1" s="484"/>
      <c r="H1" s="484"/>
      <c r="I1" s="484"/>
      <c r="J1" s="485"/>
      <c r="K1" s="479"/>
      <c r="L1" s="479"/>
      <c r="M1" s="4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82"/>
      <c r="B2" s="483"/>
      <c r="C2" s="486"/>
      <c r="D2" s="486"/>
      <c r="E2" s="486"/>
      <c r="F2" s="486"/>
      <c r="G2" s="486"/>
      <c r="H2" s="486"/>
      <c r="I2" s="486"/>
      <c r="J2" s="487"/>
      <c r="K2" s="479"/>
      <c r="L2" s="479"/>
      <c r="M2" s="4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6"/>
      <c r="D3" s="486"/>
      <c r="E3" s="486"/>
      <c r="F3" s="486"/>
      <c r="G3" s="486"/>
      <c r="H3" s="486"/>
      <c r="I3" s="486"/>
      <c r="J3" s="487"/>
      <c r="K3" s="479"/>
      <c r="L3" s="479"/>
      <c r="M3" s="4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31" t="s">
        <v>0</v>
      </c>
      <c r="B4" s="331"/>
      <c r="C4" s="604" t="str">
        <f>'[6]6- Valoración Controles'!C4:K4</f>
        <v>GESTIÓN FINANCIERA Y PRESUPUESTAL</v>
      </c>
      <c r="D4" s="605"/>
      <c r="E4" s="605"/>
      <c r="F4" s="605"/>
      <c r="G4" s="605"/>
      <c r="H4" s="605"/>
      <c r="I4" s="605"/>
      <c r="J4" s="605"/>
      <c r="K4" s="605"/>
      <c r="L4" s="605"/>
      <c r="M4" s="6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31" t="s">
        <v>1</v>
      </c>
      <c r="B5" s="331"/>
      <c r="C5" s="607" t="str">
        <f>'[6]6-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8"/>
      <c r="E5" s="608"/>
      <c r="F5" s="608"/>
      <c r="G5" s="608"/>
      <c r="H5" s="608"/>
      <c r="I5" s="608"/>
      <c r="J5" s="608"/>
      <c r="K5" s="608"/>
      <c r="L5" s="608"/>
      <c r="M5" s="60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31" t="s">
        <v>2</v>
      </c>
      <c r="B6" s="331"/>
      <c r="C6" s="610" t="s">
        <v>538</v>
      </c>
      <c r="D6" s="611"/>
      <c r="E6" s="611"/>
      <c r="F6" s="611"/>
      <c r="G6" s="611"/>
      <c r="H6" s="611"/>
      <c r="I6" s="611"/>
      <c r="J6" s="611"/>
      <c r="K6" s="611"/>
      <c r="L6" s="611"/>
      <c r="M6" s="6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92</v>
      </c>
      <c r="B7" s="494"/>
      <c r="C7" s="495"/>
      <c r="D7" s="496" t="s">
        <v>93</v>
      </c>
      <c r="E7" s="496"/>
      <c r="F7" s="496"/>
      <c r="G7" s="497" t="s">
        <v>94</v>
      </c>
      <c r="H7" s="488" t="s">
        <v>95</v>
      </c>
      <c r="I7" s="490" t="s">
        <v>96</v>
      </c>
      <c r="J7" s="491"/>
      <c r="K7" s="490" t="s">
        <v>97</v>
      </c>
      <c r="L7" s="491"/>
      <c r="M7" s="492"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497"/>
      <c r="H8" s="489"/>
      <c r="I8" s="29" t="s">
        <v>102</v>
      </c>
      <c r="J8" s="29" t="s">
        <v>103</v>
      </c>
      <c r="K8" s="29" t="s">
        <v>104</v>
      </c>
      <c r="L8" s="29" t="s">
        <v>105</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73"/>
      <c r="B9" s="474"/>
      <c r="C9" s="474"/>
      <c r="D9" s="474"/>
      <c r="E9" s="474"/>
      <c r="F9" s="474"/>
      <c r="G9" s="4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5">
        <f>'7- Mapa Final'!A10</f>
        <v>1</v>
      </c>
      <c r="B10" s="472" t="str">
        <f>'7- Mapa Final'!B10</f>
        <v xml:space="preserve">Posibilidad de registro y pago equivocado, tardío y sin el cumplimiento de requisitos  de las obligaciones de la Enrtidad </v>
      </c>
      <c r="C10" s="472" t="str">
        <f>'7- Mapa Final'!C10</f>
        <v>Se abonan menores o mayores valores o se abonan  a cuentas que no pertenecen a los destinatarios, o se abona incumpliendo los tiempos contractuales o legales  establecidos .</v>
      </c>
      <c r="D10" s="470" t="str">
        <f>'7- Mapa Final'!J10</f>
        <v>Muy Baja - 1</v>
      </c>
      <c r="E10" s="471" t="str">
        <f>'7- Mapa Final'!K10</f>
        <v>Menor - 2</v>
      </c>
      <c r="F10" s="478" t="str">
        <f>'7- Mapa Final'!M10</f>
        <v>Bajo - 2</v>
      </c>
      <c r="G10" s="286"/>
      <c r="H10" s="476"/>
      <c r="I10" s="476"/>
      <c r="J10" s="476"/>
      <c r="K10" s="476"/>
      <c r="L10" s="476"/>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63"/>
      <c r="B11" s="452"/>
      <c r="C11" s="452"/>
      <c r="D11" s="451"/>
      <c r="E11" s="455"/>
      <c r="F11" s="453"/>
      <c r="G11" s="287"/>
      <c r="H11" s="456"/>
      <c r="I11" s="456"/>
      <c r="J11" s="456"/>
      <c r="K11" s="456"/>
      <c r="L11" s="456"/>
      <c r="M11" s="4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63"/>
      <c r="B12" s="452"/>
      <c r="C12" s="452"/>
      <c r="D12" s="451"/>
      <c r="E12" s="455"/>
      <c r="F12" s="453"/>
      <c r="G12" s="287"/>
      <c r="H12" s="456"/>
      <c r="I12" s="456"/>
      <c r="J12" s="456"/>
      <c r="K12" s="456"/>
      <c r="L12" s="456"/>
      <c r="M12" s="4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63"/>
      <c r="B13" s="452"/>
      <c r="C13" s="452"/>
      <c r="D13" s="451"/>
      <c r="E13" s="455"/>
      <c r="F13" s="453"/>
      <c r="G13" s="287"/>
      <c r="H13" s="456"/>
      <c r="I13" s="456"/>
      <c r="J13" s="456"/>
      <c r="K13" s="456"/>
      <c r="L13" s="456"/>
      <c r="M13" s="4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63"/>
      <c r="B14" s="452"/>
      <c r="C14" s="452"/>
      <c r="D14" s="451"/>
      <c r="E14" s="455"/>
      <c r="F14" s="453"/>
      <c r="G14" s="287"/>
      <c r="H14" s="456"/>
      <c r="I14" s="456"/>
      <c r="J14" s="456"/>
      <c r="K14" s="456"/>
      <c r="L14" s="456"/>
      <c r="M14" s="4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63"/>
      <c r="B15" s="452"/>
      <c r="C15" s="452"/>
      <c r="D15" s="451"/>
      <c r="E15" s="455"/>
      <c r="F15" s="453"/>
      <c r="G15" s="287"/>
      <c r="H15" s="456"/>
      <c r="I15" s="456"/>
      <c r="J15" s="456"/>
      <c r="K15" s="456"/>
      <c r="L15" s="456"/>
      <c r="M15" s="4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63"/>
      <c r="B16" s="452"/>
      <c r="C16" s="452"/>
      <c r="D16" s="451"/>
      <c r="E16" s="455"/>
      <c r="F16" s="453"/>
      <c r="G16" s="287"/>
      <c r="H16" s="456"/>
      <c r="I16" s="456"/>
      <c r="J16" s="456"/>
      <c r="K16" s="456"/>
      <c r="L16" s="456"/>
      <c r="M16" s="4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63"/>
      <c r="B17" s="452"/>
      <c r="C17" s="452"/>
      <c r="D17" s="451"/>
      <c r="E17" s="455"/>
      <c r="F17" s="453"/>
      <c r="G17" s="287"/>
      <c r="H17" s="456"/>
      <c r="I17" s="456"/>
      <c r="J17" s="456"/>
      <c r="K17" s="456"/>
      <c r="L17" s="456"/>
      <c r="M17" s="4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63"/>
      <c r="B18" s="452"/>
      <c r="C18" s="452"/>
      <c r="D18" s="451"/>
      <c r="E18" s="455"/>
      <c r="F18" s="453"/>
      <c r="G18" s="287"/>
      <c r="H18" s="456"/>
      <c r="I18" s="456"/>
      <c r="J18" s="456"/>
      <c r="K18" s="456"/>
      <c r="L18" s="456"/>
      <c r="M18" s="4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463"/>
      <c r="B19" s="452"/>
      <c r="C19" s="452"/>
      <c r="D19" s="451"/>
      <c r="E19" s="455"/>
      <c r="F19" s="453"/>
      <c r="G19" s="287"/>
      <c r="H19" s="456"/>
      <c r="I19" s="456"/>
      <c r="J19" s="456"/>
      <c r="K19" s="456"/>
      <c r="L19" s="456"/>
      <c r="M19" s="45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463">
        <f>'7- Mapa Final'!A20</f>
        <v>2</v>
      </c>
      <c r="B20" s="452" t="str">
        <f>'7- Mapa Final'!B20</f>
        <v xml:space="preserve">Registrar o emitir  CDP con rubro presupuestal diferente al indicado en la solicitud </v>
      </c>
      <c r="C20" s="452" t="str">
        <f>'7- Mapa Final'!C20</f>
        <v>Emitir un CDP con informacion erronea de valor, destinacion, cuenta a afectar.</v>
      </c>
      <c r="D20" s="450" t="str">
        <f>'7- Mapa Final'!J20</f>
        <v>Baja - 2</v>
      </c>
      <c r="E20" s="454" t="str">
        <f>'7- Mapa Final'!K20</f>
        <v>Menor - 2</v>
      </c>
      <c r="F20" s="453" t="str">
        <f>'7- Mapa Final'!M20</f>
        <v>Moderado - 4</v>
      </c>
      <c r="G20" s="287"/>
      <c r="H20" s="456"/>
      <c r="I20" s="456"/>
      <c r="J20" s="456"/>
      <c r="K20" s="456"/>
      <c r="L20" s="456"/>
      <c r="M20" s="4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63"/>
      <c r="B21" s="452"/>
      <c r="C21" s="452"/>
      <c r="D21" s="451"/>
      <c r="E21" s="455"/>
      <c r="F21" s="453"/>
      <c r="G21" s="287"/>
      <c r="H21" s="456"/>
      <c r="I21" s="456"/>
      <c r="J21" s="456"/>
      <c r="K21" s="456"/>
      <c r="L21" s="456"/>
      <c r="M21" s="4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63"/>
      <c r="B22" s="452"/>
      <c r="C22" s="452"/>
      <c r="D22" s="451"/>
      <c r="E22" s="455"/>
      <c r="F22" s="453"/>
      <c r="G22" s="287"/>
      <c r="H22" s="456"/>
      <c r="I22" s="456"/>
      <c r="J22" s="456"/>
      <c r="K22" s="456"/>
      <c r="L22" s="456"/>
      <c r="M22" s="4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63"/>
      <c r="B23" s="452"/>
      <c r="C23" s="452"/>
      <c r="D23" s="451"/>
      <c r="E23" s="455"/>
      <c r="F23" s="453"/>
      <c r="G23" s="287"/>
      <c r="H23" s="456"/>
      <c r="I23" s="456"/>
      <c r="J23" s="456"/>
      <c r="K23" s="456"/>
      <c r="L23" s="456"/>
      <c r="M23" s="4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63"/>
      <c r="B24" s="452"/>
      <c r="C24" s="452"/>
      <c r="D24" s="451"/>
      <c r="E24" s="455"/>
      <c r="F24" s="453"/>
      <c r="G24" s="287"/>
      <c r="H24" s="456"/>
      <c r="I24" s="456"/>
      <c r="J24" s="456"/>
      <c r="K24" s="456"/>
      <c r="L24" s="456"/>
      <c r="M24" s="4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63"/>
      <c r="B25" s="452"/>
      <c r="C25" s="452"/>
      <c r="D25" s="451"/>
      <c r="E25" s="455"/>
      <c r="F25" s="453"/>
      <c r="G25" s="287"/>
      <c r="H25" s="456"/>
      <c r="I25" s="456"/>
      <c r="J25" s="456"/>
      <c r="K25" s="456"/>
      <c r="L25" s="456"/>
      <c r="M25" s="458"/>
      <c r="N25" s="34"/>
      <c r="O25" s="34"/>
    </row>
    <row r="26" spans="1:169">
      <c r="A26" s="463"/>
      <c r="B26" s="452"/>
      <c r="C26" s="452"/>
      <c r="D26" s="451"/>
      <c r="E26" s="455"/>
      <c r="F26" s="453"/>
      <c r="G26" s="287"/>
      <c r="H26" s="456"/>
      <c r="I26" s="456"/>
      <c r="J26" s="456"/>
      <c r="K26" s="456"/>
      <c r="L26" s="456"/>
      <c r="M26" s="458"/>
      <c r="N26" s="34"/>
      <c r="O26" s="34"/>
    </row>
    <row r="27" spans="1:169">
      <c r="A27" s="463"/>
      <c r="B27" s="452"/>
      <c r="C27" s="452"/>
      <c r="D27" s="451"/>
      <c r="E27" s="455"/>
      <c r="F27" s="453"/>
      <c r="G27" s="287"/>
      <c r="H27" s="456"/>
      <c r="I27" s="456"/>
      <c r="J27" s="456"/>
      <c r="K27" s="456"/>
      <c r="L27" s="456"/>
      <c r="M27" s="458"/>
      <c r="N27" s="34"/>
      <c r="O27" s="34"/>
    </row>
    <row r="28" spans="1:169">
      <c r="A28" s="463"/>
      <c r="B28" s="452"/>
      <c r="C28" s="452"/>
      <c r="D28" s="451"/>
      <c r="E28" s="455"/>
      <c r="F28" s="453"/>
      <c r="G28" s="287"/>
      <c r="H28" s="456"/>
      <c r="I28" s="456"/>
      <c r="J28" s="456"/>
      <c r="K28" s="456"/>
      <c r="L28" s="456"/>
      <c r="M28" s="458"/>
      <c r="N28" s="34"/>
      <c r="O28" s="34"/>
    </row>
    <row r="29" spans="1:169">
      <c r="A29" s="463"/>
      <c r="B29" s="452"/>
      <c r="C29" s="452"/>
      <c r="D29" s="451"/>
      <c r="E29" s="455"/>
      <c r="F29" s="453"/>
      <c r="G29" s="287"/>
      <c r="H29" s="456"/>
      <c r="I29" s="456"/>
      <c r="J29" s="456"/>
      <c r="K29" s="456"/>
      <c r="L29" s="456"/>
      <c r="M29" s="458"/>
      <c r="N29" s="34"/>
      <c r="O29" s="34"/>
    </row>
    <row r="30" spans="1:169" s="26" customFormat="1" ht="12.75">
      <c r="A30" s="463">
        <f>'7- Mapa Final'!A30</f>
        <v>3</v>
      </c>
      <c r="B30" s="452" t="str">
        <f>'7- Mapa Final'!B30</f>
        <v xml:space="preserve">Incumplimiento de obligaciones tributarias </v>
      </c>
      <c r="C30" s="452" t="str">
        <f>'7- Mapa Final'!C30</f>
        <v xml:space="preserve"> No se  reconocen , o no se pagan  oportunamente , o no se pagan los valores correctos o en la administración de impuestos  correcta ,    las  obligaciones tributarias que le competen a la entidad</v>
      </c>
      <c r="D30" s="450" t="str">
        <f>'7- Mapa Final'!J30</f>
        <v>Media - 3</v>
      </c>
      <c r="E30" s="454" t="str">
        <f>'7- Mapa Final'!K30</f>
        <v>Leve - 1</v>
      </c>
      <c r="F30" s="453" t="str">
        <f>'7- Mapa Final'!M30</f>
        <v>Moderado - 3</v>
      </c>
      <c r="G30" s="287"/>
      <c r="H30" s="456"/>
      <c r="I30" s="456"/>
      <c r="J30" s="456"/>
      <c r="K30" s="456"/>
      <c r="L30" s="456"/>
      <c r="M30" s="45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63"/>
      <c r="B31" s="452"/>
      <c r="C31" s="452"/>
      <c r="D31" s="451"/>
      <c r="E31" s="455"/>
      <c r="F31" s="453"/>
      <c r="G31" s="287"/>
      <c r="H31" s="456"/>
      <c r="I31" s="456"/>
      <c r="J31" s="456"/>
      <c r="K31" s="456"/>
      <c r="L31" s="456"/>
      <c r="M31" s="4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63"/>
      <c r="B32" s="452"/>
      <c r="C32" s="452"/>
      <c r="D32" s="451"/>
      <c r="E32" s="455"/>
      <c r="F32" s="453"/>
      <c r="G32" s="287"/>
      <c r="H32" s="456"/>
      <c r="I32" s="456"/>
      <c r="J32" s="456"/>
      <c r="K32" s="456"/>
      <c r="L32" s="456"/>
      <c r="M32" s="4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63"/>
      <c r="B33" s="452"/>
      <c r="C33" s="452"/>
      <c r="D33" s="451"/>
      <c r="E33" s="455"/>
      <c r="F33" s="453"/>
      <c r="G33" s="287"/>
      <c r="H33" s="456"/>
      <c r="I33" s="456"/>
      <c r="J33" s="456"/>
      <c r="K33" s="456"/>
      <c r="L33" s="456"/>
      <c r="M33" s="4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63"/>
      <c r="B34" s="452"/>
      <c r="C34" s="452"/>
      <c r="D34" s="451"/>
      <c r="E34" s="455"/>
      <c r="F34" s="453"/>
      <c r="G34" s="287"/>
      <c r="H34" s="456"/>
      <c r="I34" s="456"/>
      <c r="J34" s="456"/>
      <c r="K34" s="456"/>
      <c r="L34" s="456"/>
      <c r="M34" s="4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63"/>
      <c r="B35" s="452"/>
      <c r="C35" s="452"/>
      <c r="D35" s="451"/>
      <c r="E35" s="455"/>
      <c r="F35" s="453"/>
      <c r="G35" s="287"/>
      <c r="H35" s="456"/>
      <c r="I35" s="456"/>
      <c r="J35" s="456"/>
      <c r="K35" s="456"/>
      <c r="L35" s="456"/>
      <c r="M35" s="458"/>
      <c r="N35" s="34"/>
      <c r="O35" s="34"/>
    </row>
    <row r="36" spans="1:169">
      <c r="A36" s="463"/>
      <c r="B36" s="452"/>
      <c r="C36" s="452"/>
      <c r="D36" s="451"/>
      <c r="E36" s="455"/>
      <c r="F36" s="453"/>
      <c r="G36" s="287"/>
      <c r="H36" s="456"/>
      <c r="I36" s="456"/>
      <c r="J36" s="456"/>
      <c r="K36" s="456"/>
      <c r="L36" s="456"/>
      <c r="M36" s="458"/>
      <c r="N36" s="34"/>
      <c r="O36" s="34"/>
    </row>
    <row r="37" spans="1:169">
      <c r="A37" s="463"/>
      <c r="B37" s="452"/>
      <c r="C37" s="452"/>
      <c r="D37" s="451"/>
      <c r="E37" s="455"/>
      <c r="F37" s="453"/>
      <c r="G37" s="287"/>
      <c r="H37" s="456"/>
      <c r="I37" s="456"/>
      <c r="J37" s="456"/>
      <c r="K37" s="456"/>
      <c r="L37" s="456"/>
      <c r="M37" s="458"/>
      <c r="N37" s="34"/>
      <c r="O37" s="34"/>
    </row>
    <row r="38" spans="1:169">
      <c r="A38" s="463"/>
      <c r="B38" s="452"/>
      <c r="C38" s="452"/>
      <c r="D38" s="451"/>
      <c r="E38" s="455"/>
      <c r="F38" s="453"/>
      <c r="G38" s="287"/>
      <c r="H38" s="456"/>
      <c r="I38" s="456"/>
      <c r="J38" s="456"/>
      <c r="K38" s="456"/>
      <c r="L38" s="456"/>
      <c r="M38" s="458"/>
      <c r="N38" s="34"/>
      <c r="O38" s="34"/>
    </row>
    <row r="39" spans="1:169">
      <c r="A39" s="463"/>
      <c r="B39" s="452"/>
      <c r="C39" s="452"/>
      <c r="D39" s="451"/>
      <c r="E39" s="455"/>
      <c r="F39" s="453"/>
      <c r="G39" s="287"/>
      <c r="H39" s="456"/>
      <c r="I39" s="456"/>
      <c r="J39" s="456"/>
      <c r="K39" s="456"/>
      <c r="L39" s="456"/>
      <c r="M39" s="458"/>
      <c r="N39" s="34"/>
      <c r="O39" s="34"/>
    </row>
    <row r="40" spans="1:169" s="26" customFormat="1" ht="12.75">
      <c r="A40" s="463">
        <f>'7- Mapa Final'!A40</f>
        <v>4</v>
      </c>
      <c r="B40" s="452" t="str">
        <f>'7- Mapa Final'!B40</f>
        <v xml:space="preserve">Iliquidez </v>
      </c>
      <c r="C40" s="452" t="str">
        <f>'7- Mapa Final'!C40</f>
        <v>Posibilidad de que la Entidad no cuente con fondos para cumplir con sus compromisos</v>
      </c>
      <c r="D40" s="450" t="str">
        <f>'7- Mapa Final'!J40</f>
        <v>Muy Baja - 1</v>
      </c>
      <c r="E40" s="454" t="str">
        <f>'7- Mapa Final'!K40</f>
        <v>Leve - 1</v>
      </c>
      <c r="F40" s="453" t="str">
        <f>'7- Mapa Final'!M40</f>
        <v>Bajo - 1</v>
      </c>
      <c r="G40" s="287"/>
      <c r="H40" s="456"/>
      <c r="I40" s="456"/>
      <c r="J40" s="456"/>
      <c r="K40" s="456"/>
      <c r="L40" s="456"/>
      <c r="M40" s="45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63"/>
      <c r="B41" s="452"/>
      <c r="C41" s="452"/>
      <c r="D41" s="451"/>
      <c r="E41" s="455"/>
      <c r="F41" s="453"/>
      <c r="G41" s="287"/>
      <c r="H41" s="456"/>
      <c r="I41" s="456"/>
      <c r="J41" s="456"/>
      <c r="K41" s="456"/>
      <c r="L41" s="456"/>
      <c r="M41" s="4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63"/>
      <c r="B42" s="452"/>
      <c r="C42" s="452"/>
      <c r="D42" s="451"/>
      <c r="E42" s="455"/>
      <c r="F42" s="453"/>
      <c r="G42" s="287"/>
      <c r="H42" s="456"/>
      <c r="I42" s="456"/>
      <c r="J42" s="456"/>
      <c r="K42" s="456"/>
      <c r="L42" s="456"/>
      <c r="M42" s="4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63"/>
      <c r="B43" s="452"/>
      <c r="C43" s="452"/>
      <c r="D43" s="451"/>
      <c r="E43" s="455"/>
      <c r="F43" s="453"/>
      <c r="G43" s="287"/>
      <c r="H43" s="456"/>
      <c r="I43" s="456"/>
      <c r="J43" s="456"/>
      <c r="K43" s="456"/>
      <c r="L43" s="456"/>
      <c r="M43" s="4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63"/>
      <c r="B44" s="452"/>
      <c r="C44" s="452"/>
      <c r="D44" s="451"/>
      <c r="E44" s="455"/>
      <c r="F44" s="453"/>
      <c r="G44" s="287"/>
      <c r="H44" s="456"/>
      <c r="I44" s="456"/>
      <c r="J44" s="456"/>
      <c r="K44" s="456"/>
      <c r="L44" s="456"/>
      <c r="M44" s="4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63"/>
      <c r="B45" s="452"/>
      <c r="C45" s="452"/>
      <c r="D45" s="451"/>
      <c r="E45" s="455"/>
      <c r="F45" s="453"/>
      <c r="G45" s="287"/>
      <c r="H45" s="456"/>
      <c r="I45" s="456"/>
      <c r="J45" s="456"/>
      <c r="K45" s="456"/>
      <c r="L45" s="456"/>
      <c r="M45" s="458"/>
      <c r="N45" s="34"/>
      <c r="O45" s="34"/>
    </row>
    <row r="46" spans="1:169">
      <c r="A46" s="463"/>
      <c r="B46" s="452"/>
      <c r="C46" s="452"/>
      <c r="D46" s="451"/>
      <c r="E46" s="455"/>
      <c r="F46" s="453"/>
      <c r="G46" s="287"/>
      <c r="H46" s="456"/>
      <c r="I46" s="456"/>
      <c r="J46" s="456"/>
      <c r="K46" s="456"/>
      <c r="L46" s="456"/>
      <c r="M46" s="458"/>
      <c r="N46" s="34"/>
      <c r="O46" s="34"/>
    </row>
    <row r="47" spans="1:169">
      <c r="A47" s="463"/>
      <c r="B47" s="452"/>
      <c r="C47" s="452"/>
      <c r="D47" s="451"/>
      <c r="E47" s="455"/>
      <c r="F47" s="453"/>
      <c r="G47" s="287"/>
      <c r="H47" s="456"/>
      <c r="I47" s="456"/>
      <c r="J47" s="456"/>
      <c r="K47" s="456"/>
      <c r="L47" s="456"/>
      <c r="M47" s="458"/>
      <c r="N47" s="34"/>
      <c r="O47" s="34"/>
    </row>
    <row r="48" spans="1:169">
      <c r="A48" s="463"/>
      <c r="B48" s="452"/>
      <c r="C48" s="452"/>
      <c r="D48" s="451"/>
      <c r="E48" s="455"/>
      <c r="F48" s="453"/>
      <c r="G48" s="287"/>
      <c r="H48" s="456"/>
      <c r="I48" s="456"/>
      <c r="J48" s="456"/>
      <c r="K48" s="456"/>
      <c r="L48" s="456"/>
      <c r="M48" s="458"/>
      <c r="N48" s="34"/>
      <c r="O48" s="34"/>
    </row>
    <row r="49" spans="1:169">
      <c r="A49" s="463"/>
      <c r="B49" s="452"/>
      <c r="C49" s="452"/>
      <c r="D49" s="451"/>
      <c r="E49" s="455"/>
      <c r="F49" s="453"/>
      <c r="G49" s="287"/>
      <c r="H49" s="456"/>
      <c r="I49" s="456"/>
      <c r="J49" s="456"/>
      <c r="K49" s="456"/>
      <c r="L49" s="456"/>
      <c r="M49" s="458"/>
      <c r="N49" s="34"/>
      <c r="O49" s="34"/>
    </row>
    <row r="50" spans="1:169" s="26" customFormat="1" ht="12.75">
      <c r="A50" s="463">
        <f>'7- Mapa Final'!A50</f>
        <v>5</v>
      </c>
      <c r="B50" s="452" t="str">
        <f>'7- Mapa Final'!B50</f>
        <v xml:space="preserve">Perdida de rentabilidad o oportunidad de los recursos financieros </v>
      </c>
      <c r="C50" s="452" t="str">
        <f>'7- Mapa Final'!C50</f>
        <v>Los recursos del presupuesto tanto de inversión como de funcionamiento  permanecen en las cuentas bancarias sin  generar la rentabilidd esperada</v>
      </c>
      <c r="D50" s="450" t="str">
        <f>'7- Mapa Final'!J50</f>
        <v>Baja - 2</v>
      </c>
      <c r="E50" s="454" t="str">
        <f>'7- Mapa Final'!K50</f>
        <v>Leve - 1</v>
      </c>
      <c r="F50" s="453" t="str">
        <f>'7- Mapa Final'!M50</f>
        <v>Bajo - 2</v>
      </c>
      <c r="G50" s="287"/>
      <c r="H50" s="456"/>
      <c r="I50" s="456"/>
      <c r="J50" s="456"/>
      <c r="K50" s="456"/>
      <c r="L50" s="456"/>
      <c r="M50" s="45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63"/>
      <c r="B51" s="452"/>
      <c r="C51" s="452"/>
      <c r="D51" s="451"/>
      <c r="E51" s="455"/>
      <c r="F51" s="453"/>
      <c r="G51" s="287"/>
      <c r="H51" s="456"/>
      <c r="I51" s="456"/>
      <c r="J51" s="456"/>
      <c r="K51" s="456"/>
      <c r="L51" s="456"/>
      <c r="M51" s="45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63"/>
      <c r="B52" s="452"/>
      <c r="C52" s="452"/>
      <c r="D52" s="451"/>
      <c r="E52" s="455"/>
      <c r="F52" s="453"/>
      <c r="G52" s="287"/>
      <c r="H52" s="456"/>
      <c r="I52" s="456"/>
      <c r="J52" s="456"/>
      <c r="K52" s="456"/>
      <c r="L52" s="456"/>
      <c r="M52" s="45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63"/>
      <c r="B53" s="452"/>
      <c r="C53" s="452"/>
      <c r="D53" s="451"/>
      <c r="E53" s="455"/>
      <c r="F53" s="453"/>
      <c r="G53" s="287"/>
      <c r="H53" s="456"/>
      <c r="I53" s="456"/>
      <c r="J53" s="456"/>
      <c r="K53" s="456"/>
      <c r="L53" s="456"/>
      <c r="M53" s="45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63"/>
      <c r="B54" s="452"/>
      <c r="C54" s="452"/>
      <c r="D54" s="451"/>
      <c r="E54" s="455"/>
      <c r="F54" s="453"/>
      <c r="G54" s="287"/>
      <c r="H54" s="456"/>
      <c r="I54" s="456"/>
      <c r="J54" s="456"/>
      <c r="K54" s="456"/>
      <c r="L54" s="456"/>
      <c r="M54" s="45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63"/>
      <c r="B55" s="452"/>
      <c r="C55" s="452"/>
      <c r="D55" s="451"/>
      <c r="E55" s="455"/>
      <c r="F55" s="453"/>
      <c r="G55" s="287"/>
      <c r="H55" s="456"/>
      <c r="I55" s="456"/>
      <c r="J55" s="456"/>
      <c r="K55" s="456"/>
      <c r="L55" s="456"/>
      <c r="M55" s="458"/>
      <c r="N55" s="34"/>
      <c r="O55" s="34"/>
    </row>
    <row r="56" spans="1:169">
      <c r="A56" s="463"/>
      <c r="B56" s="452"/>
      <c r="C56" s="452"/>
      <c r="D56" s="451"/>
      <c r="E56" s="455"/>
      <c r="F56" s="453"/>
      <c r="G56" s="287"/>
      <c r="H56" s="456"/>
      <c r="I56" s="456"/>
      <c r="J56" s="456"/>
      <c r="K56" s="456"/>
      <c r="L56" s="456"/>
      <c r="M56" s="458"/>
      <c r="N56" s="34"/>
      <c r="O56" s="34"/>
    </row>
    <row r="57" spans="1:169">
      <c r="A57" s="463"/>
      <c r="B57" s="452"/>
      <c r="C57" s="452"/>
      <c r="D57" s="451"/>
      <c r="E57" s="455"/>
      <c r="F57" s="453"/>
      <c r="G57" s="287"/>
      <c r="H57" s="456"/>
      <c r="I57" s="456"/>
      <c r="J57" s="456"/>
      <c r="K57" s="456"/>
      <c r="L57" s="456"/>
      <c r="M57" s="458"/>
      <c r="N57" s="34"/>
      <c r="O57" s="34"/>
    </row>
    <row r="58" spans="1:169">
      <c r="A58" s="463"/>
      <c r="B58" s="452"/>
      <c r="C58" s="452"/>
      <c r="D58" s="451"/>
      <c r="E58" s="455"/>
      <c r="F58" s="453"/>
      <c r="G58" s="287"/>
      <c r="H58" s="456"/>
      <c r="I58" s="456"/>
      <c r="J58" s="456"/>
      <c r="K58" s="456"/>
      <c r="L58" s="456"/>
      <c r="M58" s="458"/>
      <c r="N58" s="34"/>
      <c r="O58" s="34"/>
    </row>
    <row r="59" spans="1:169">
      <c r="A59" s="463"/>
      <c r="B59" s="452"/>
      <c r="C59" s="452"/>
      <c r="D59" s="451"/>
      <c r="E59" s="455"/>
      <c r="F59" s="453"/>
      <c r="G59" s="287"/>
      <c r="H59" s="456"/>
      <c r="I59" s="456"/>
      <c r="J59" s="456"/>
      <c r="K59" s="456"/>
      <c r="L59" s="456"/>
      <c r="M59" s="458"/>
      <c r="N59" s="34"/>
      <c r="O59" s="34"/>
    </row>
    <row r="60" spans="1:169" s="26" customFormat="1" ht="12.75">
      <c r="A60" s="463">
        <f>'7- Mapa Final'!A60</f>
        <v>6</v>
      </c>
      <c r="B60" s="452" t="str">
        <f>'7- Mapa Final'!B60</f>
        <v xml:space="preserve">Emitir o presentar  en forma  errada o tardia  los  Balances de la entidad </v>
      </c>
      <c r="C60" s="452" t="str">
        <f>'7- Mapa Final'!C60</f>
        <v xml:space="preserve">Se incumple con los tiempos y condiciones etablecidas por la Contaduria General de la Nacion para la presentacion de los Estados Financieros  </v>
      </c>
      <c r="D60" s="450" t="str">
        <f>'7- Mapa Final'!J60</f>
        <v>Media - 3</v>
      </c>
      <c r="E60" s="454" t="str">
        <f>'7- Mapa Final'!K60</f>
        <v>Leve - 1</v>
      </c>
      <c r="F60" s="453" t="str">
        <f>'7- Mapa Final'!M60</f>
        <v>Moderado - 3</v>
      </c>
      <c r="G60" s="287"/>
      <c r="H60" s="456"/>
      <c r="I60" s="456"/>
      <c r="J60" s="456"/>
      <c r="K60" s="456"/>
      <c r="L60" s="456"/>
      <c r="M60" s="45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63"/>
      <c r="B61" s="452"/>
      <c r="C61" s="452"/>
      <c r="D61" s="451"/>
      <c r="E61" s="455"/>
      <c r="F61" s="453"/>
      <c r="G61" s="287"/>
      <c r="H61" s="456"/>
      <c r="I61" s="456"/>
      <c r="J61" s="456"/>
      <c r="K61" s="456"/>
      <c r="L61" s="456"/>
      <c r="M61" s="45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63"/>
      <c r="B62" s="452"/>
      <c r="C62" s="452"/>
      <c r="D62" s="451"/>
      <c r="E62" s="455"/>
      <c r="F62" s="453"/>
      <c r="G62" s="287"/>
      <c r="H62" s="456"/>
      <c r="I62" s="456"/>
      <c r="J62" s="456"/>
      <c r="K62" s="456"/>
      <c r="L62" s="456"/>
      <c r="M62" s="45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63"/>
      <c r="B63" s="452"/>
      <c r="C63" s="452"/>
      <c r="D63" s="451"/>
      <c r="E63" s="455"/>
      <c r="F63" s="453"/>
      <c r="G63" s="287"/>
      <c r="H63" s="456"/>
      <c r="I63" s="456"/>
      <c r="J63" s="456"/>
      <c r="K63" s="456"/>
      <c r="L63" s="456"/>
      <c r="M63" s="45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63"/>
      <c r="B64" s="452"/>
      <c r="C64" s="452"/>
      <c r="D64" s="451"/>
      <c r="E64" s="455"/>
      <c r="F64" s="453"/>
      <c r="G64" s="287"/>
      <c r="H64" s="456"/>
      <c r="I64" s="456"/>
      <c r="J64" s="456"/>
      <c r="K64" s="456"/>
      <c r="L64" s="456"/>
      <c r="M64" s="45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63"/>
      <c r="B65" s="452"/>
      <c r="C65" s="452"/>
      <c r="D65" s="451"/>
      <c r="E65" s="455"/>
      <c r="F65" s="453"/>
      <c r="G65" s="287"/>
      <c r="H65" s="456"/>
      <c r="I65" s="456"/>
      <c r="J65" s="456"/>
      <c r="K65" s="456"/>
      <c r="L65" s="456"/>
      <c r="M65" s="458"/>
      <c r="N65" s="34"/>
      <c r="O65" s="34"/>
    </row>
    <row r="66" spans="1:169">
      <c r="A66" s="463"/>
      <c r="B66" s="452"/>
      <c r="C66" s="452"/>
      <c r="D66" s="451"/>
      <c r="E66" s="455"/>
      <c r="F66" s="453"/>
      <c r="G66" s="287"/>
      <c r="H66" s="456"/>
      <c r="I66" s="456"/>
      <c r="J66" s="456"/>
      <c r="K66" s="456"/>
      <c r="L66" s="456"/>
      <c r="M66" s="458"/>
      <c r="N66" s="34"/>
      <c r="O66" s="34"/>
    </row>
    <row r="67" spans="1:169">
      <c r="A67" s="463"/>
      <c r="B67" s="452"/>
      <c r="C67" s="452"/>
      <c r="D67" s="451"/>
      <c r="E67" s="455"/>
      <c r="F67" s="453"/>
      <c r="G67" s="287"/>
      <c r="H67" s="456"/>
      <c r="I67" s="456"/>
      <c r="J67" s="456"/>
      <c r="K67" s="456"/>
      <c r="L67" s="456"/>
      <c r="M67" s="458"/>
      <c r="N67" s="34"/>
      <c r="O67" s="34"/>
    </row>
    <row r="68" spans="1:169">
      <c r="A68" s="463"/>
      <c r="B68" s="452"/>
      <c r="C68" s="452"/>
      <c r="D68" s="451"/>
      <c r="E68" s="455"/>
      <c r="F68" s="453"/>
      <c r="G68" s="287"/>
      <c r="H68" s="456"/>
      <c r="I68" s="456"/>
      <c r="J68" s="456"/>
      <c r="K68" s="456"/>
      <c r="L68" s="456"/>
      <c r="M68" s="458"/>
      <c r="N68" s="34"/>
      <c r="O68" s="34"/>
    </row>
    <row r="69" spans="1:169">
      <c r="A69" s="463"/>
      <c r="B69" s="452"/>
      <c r="C69" s="452"/>
      <c r="D69" s="451"/>
      <c r="E69" s="455"/>
      <c r="F69" s="453"/>
      <c r="G69" s="287"/>
      <c r="H69" s="456"/>
      <c r="I69" s="456"/>
      <c r="J69" s="456"/>
      <c r="K69" s="456"/>
      <c r="L69" s="456"/>
      <c r="M69" s="458"/>
      <c r="N69" s="34"/>
      <c r="O69" s="34"/>
    </row>
    <row r="70" spans="1:169" s="26" customFormat="1" ht="12.75" customHeight="1">
      <c r="A70" s="463">
        <f>'7- Mapa Final'!A70</f>
        <v>7</v>
      </c>
      <c r="B70" s="452" t="str">
        <f>'7- Mapa Final'!B70</f>
        <v>Recibir dádivas o beneficios a nombre propio o de terceros para efectuar pagos sin el cumplimiento de requisitos legales, por valores diferentes, a terceros no autorizados o alterar información financiera</v>
      </c>
      <c r="C70" s="452" t="str">
        <f>'7- Mapa Final'!C70</f>
        <v xml:space="preserve">Se efectuan pagos por mayor valor, o se abonan a cuentas que no pertenecen a los destinatarios, o se abona incumpliendo los tiempos contractuales o legales establecidos. Se suministra información privilegiada </v>
      </c>
      <c r="D70" s="450" t="str">
        <f>'7- Mapa Final'!J70</f>
        <v>Muy Baja - 1</v>
      </c>
      <c r="E70" s="454" t="str">
        <f>'7- Mapa Final'!K70</f>
        <v>Mayor - 4</v>
      </c>
      <c r="F70" s="453" t="str">
        <f>'7- Mapa Final'!M70</f>
        <v>Alto  - 4</v>
      </c>
      <c r="G70" s="287"/>
      <c r="H70" s="456"/>
      <c r="I70" s="456"/>
      <c r="J70" s="456"/>
      <c r="K70" s="456"/>
      <c r="L70" s="456"/>
      <c r="M70" s="45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63"/>
      <c r="B71" s="452"/>
      <c r="C71" s="452"/>
      <c r="D71" s="451"/>
      <c r="E71" s="455"/>
      <c r="F71" s="453"/>
      <c r="G71" s="287"/>
      <c r="H71" s="456"/>
      <c r="I71" s="456"/>
      <c r="J71" s="456"/>
      <c r="K71" s="456"/>
      <c r="L71" s="456"/>
      <c r="M71" s="45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63"/>
      <c r="B72" s="452"/>
      <c r="C72" s="452"/>
      <c r="D72" s="451"/>
      <c r="E72" s="455"/>
      <c r="F72" s="453"/>
      <c r="G72" s="287"/>
      <c r="H72" s="456"/>
      <c r="I72" s="456"/>
      <c r="J72" s="456"/>
      <c r="K72" s="456"/>
      <c r="L72" s="456"/>
      <c r="M72" s="45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63"/>
      <c r="B73" s="452"/>
      <c r="C73" s="452"/>
      <c r="D73" s="451"/>
      <c r="E73" s="455"/>
      <c r="F73" s="453"/>
      <c r="G73" s="287"/>
      <c r="H73" s="456"/>
      <c r="I73" s="456"/>
      <c r="J73" s="456"/>
      <c r="K73" s="456"/>
      <c r="L73" s="456"/>
      <c r="M73" s="45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63"/>
      <c r="B74" s="452"/>
      <c r="C74" s="452"/>
      <c r="D74" s="451"/>
      <c r="E74" s="455"/>
      <c r="F74" s="453"/>
      <c r="G74" s="287"/>
      <c r="H74" s="456"/>
      <c r="I74" s="456"/>
      <c r="J74" s="456"/>
      <c r="K74" s="456"/>
      <c r="L74" s="456"/>
      <c r="M74" s="45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63"/>
      <c r="B75" s="452"/>
      <c r="C75" s="452"/>
      <c r="D75" s="451"/>
      <c r="E75" s="455"/>
      <c r="F75" s="453"/>
      <c r="G75" s="287"/>
      <c r="H75" s="456"/>
      <c r="I75" s="456"/>
      <c r="J75" s="456"/>
      <c r="K75" s="456"/>
      <c r="L75" s="456"/>
      <c r="M75" s="458"/>
      <c r="N75" s="34"/>
      <c r="O75" s="34"/>
    </row>
    <row r="76" spans="1:169">
      <c r="A76" s="463"/>
      <c r="B76" s="452"/>
      <c r="C76" s="452"/>
      <c r="D76" s="451"/>
      <c r="E76" s="455"/>
      <c r="F76" s="453"/>
      <c r="G76" s="287"/>
      <c r="H76" s="456"/>
      <c r="I76" s="456"/>
      <c r="J76" s="456"/>
      <c r="K76" s="456"/>
      <c r="L76" s="456"/>
      <c r="M76" s="458"/>
      <c r="N76" s="34"/>
      <c r="O76" s="34"/>
    </row>
    <row r="77" spans="1:169">
      <c r="A77" s="463"/>
      <c r="B77" s="452"/>
      <c r="C77" s="452"/>
      <c r="D77" s="451"/>
      <c r="E77" s="455"/>
      <c r="F77" s="453"/>
      <c r="G77" s="287"/>
      <c r="H77" s="456"/>
      <c r="I77" s="456"/>
      <c r="J77" s="456"/>
      <c r="K77" s="456"/>
      <c r="L77" s="456"/>
      <c r="M77" s="458"/>
      <c r="N77" s="34"/>
      <c r="O77" s="34"/>
    </row>
    <row r="78" spans="1:169">
      <c r="A78" s="463"/>
      <c r="B78" s="452"/>
      <c r="C78" s="452"/>
      <c r="D78" s="451"/>
      <c r="E78" s="455"/>
      <c r="F78" s="453"/>
      <c r="G78" s="287"/>
      <c r="H78" s="456"/>
      <c r="I78" s="456"/>
      <c r="J78" s="456"/>
      <c r="K78" s="456"/>
      <c r="L78" s="456"/>
      <c r="M78" s="458"/>
      <c r="N78" s="34"/>
      <c r="O78" s="34"/>
    </row>
    <row r="79" spans="1:169">
      <c r="A79" s="463"/>
      <c r="B79" s="452"/>
      <c r="C79" s="452"/>
      <c r="D79" s="451"/>
      <c r="E79" s="455"/>
      <c r="F79" s="453"/>
      <c r="G79" s="287"/>
      <c r="H79" s="456"/>
      <c r="I79" s="456"/>
      <c r="J79" s="456"/>
      <c r="K79" s="456"/>
      <c r="L79" s="456"/>
      <c r="M79" s="458"/>
      <c r="N79" s="34"/>
      <c r="O79" s="34"/>
    </row>
    <row r="80" spans="1:169" s="26" customFormat="1" ht="12.75" customHeight="1">
      <c r="A80" s="463">
        <f>'7- Mapa Final'!A80</f>
        <v>8</v>
      </c>
      <c r="B80" s="452" t="str">
        <f>'7- Mapa Final'!B80</f>
        <v>Ofrecer, prometer, entregar, aceptar o solicitar una ventaja indebida para dar tramite de pago de devolución de sumas de dinero de competencia del Fondos Especiales.</v>
      </c>
      <c r="C80" s="452" t="str">
        <f>'7- Mapa Final'!C80</f>
        <v>Cuando se solicita y se tramita la solicitud de devolución de sumas de dinero de los Fondos Especiales sin el lleno de los requisitos legales, se falsifican documentos soporte para el pago.</v>
      </c>
      <c r="D80" s="450" t="str">
        <f>'7- Mapa Final'!J80</f>
        <v>Muy Baja - 1</v>
      </c>
      <c r="E80" s="454" t="str">
        <f>'7- Mapa Final'!K80</f>
        <v>Menor - 2</v>
      </c>
      <c r="F80" s="453" t="str">
        <f>'7- Mapa Final'!M80</f>
        <v>Bajo - 2</v>
      </c>
      <c r="G80" s="287"/>
      <c r="H80" s="456"/>
      <c r="I80" s="456"/>
      <c r="J80" s="456"/>
      <c r="K80" s="456"/>
      <c r="L80" s="456"/>
      <c r="M80" s="45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463"/>
      <c r="B81" s="452"/>
      <c r="C81" s="452"/>
      <c r="D81" s="451"/>
      <c r="E81" s="455"/>
      <c r="F81" s="453"/>
      <c r="G81" s="287"/>
      <c r="H81" s="456"/>
      <c r="I81" s="456"/>
      <c r="J81" s="456"/>
      <c r="K81" s="456"/>
      <c r="L81" s="456"/>
      <c r="M81" s="45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463"/>
      <c r="B82" s="452"/>
      <c r="C82" s="452"/>
      <c r="D82" s="451"/>
      <c r="E82" s="455"/>
      <c r="F82" s="453"/>
      <c r="G82" s="287"/>
      <c r="H82" s="456"/>
      <c r="I82" s="456"/>
      <c r="J82" s="456"/>
      <c r="K82" s="456"/>
      <c r="L82" s="456"/>
      <c r="M82" s="45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463"/>
      <c r="B83" s="452"/>
      <c r="C83" s="452"/>
      <c r="D83" s="451"/>
      <c r="E83" s="455"/>
      <c r="F83" s="453"/>
      <c r="G83" s="287"/>
      <c r="H83" s="456"/>
      <c r="I83" s="456"/>
      <c r="J83" s="456"/>
      <c r="K83" s="456"/>
      <c r="L83" s="456"/>
      <c r="M83" s="45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463"/>
      <c r="B84" s="452"/>
      <c r="C84" s="452"/>
      <c r="D84" s="451"/>
      <c r="E84" s="455"/>
      <c r="F84" s="453"/>
      <c r="G84" s="287"/>
      <c r="H84" s="456"/>
      <c r="I84" s="456"/>
      <c r="J84" s="456"/>
      <c r="K84" s="456"/>
      <c r="L84" s="456"/>
      <c r="M84" s="45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463"/>
      <c r="B85" s="452"/>
      <c r="C85" s="452"/>
      <c r="D85" s="451"/>
      <c r="E85" s="455"/>
      <c r="F85" s="453"/>
      <c r="G85" s="287"/>
      <c r="H85" s="456"/>
      <c r="I85" s="456"/>
      <c r="J85" s="456"/>
      <c r="K85" s="456"/>
      <c r="L85" s="456"/>
      <c r="M85" s="458"/>
      <c r="N85" s="34"/>
      <c r="O85" s="34"/>
    </row>
    <row r="86" spans="1:169">
      <c r="A86" s="463"/>
      <c r="B86" s="452"/>
      <c r="C86" s="452"/>
      <c r="D86" s="451"/>
      <c r="E86" s="455"/>
      <c r="F86" s="453"/>
      <c r="G86" s="287"/>
      <c r="H86" s="456"/>
      <c r="I86" s="456"/>
      <c r="J86" s="456"/>
      <c r="K86" s="456"/>
      <c r="L86" s="456"/>
      <c r="M86" s="458"/>
      <c r="N86" s="34"/>
      <c r="O86" s="34"/>
    </row>
    <row r="87" spans="1:169">
      <c r="A87" s="463"/>
      <c r="B87" s="452"/>
      <c r="C87" s="452"/>
      <c r="D87" s="451"/>
      <c r="E87" s="455"/>
      <c r="F87" s="453"/>
      <c r="G87" s="287"/>
      <c r="H87" s="456"/>
      <c r="I87" s="456"/>
      <c r="J87" s="456"/>
      <c r="K87" s="456"/>
      <c r="L87" s="456"/>
      <c r="M87" s="458"/>
      <c r="N87" s="34"/>
      <c r="O87" s="34"/>
    </row>
    <row r="88" spans="1:169">
      <c r="A88" s="463"/>
      <c r="B88" s="452"/>
      <c r="C88" s="452"/>
      <c r="D88" s="451"/>
      <c r="E88" s="455"/>
      <c r="F88" s="453"/>
      <c r="G88" s="287"/>
      <c r="H88" s="456"/>
      <c r="I88" s="456"/>
      <c r="J88" s="456"/>
      <c r="K88" s="456"/>
      <c r="L88" s="456"/>
      <c r="M88" s="458"/>
      <c r="N88" s="34"/>
      <c r="O88" s="34"/>
    </row>
    <row r="89" spans="1:169">
      <c r="A89" s="463"/>
      <c r="B89" s="452"/>
      <c r="C89" s="452"/>
      <c r="D89" s="451"/>
      <c r="E89" s="455"/>
      <c r="F89" s="453"/>
      <c r="G89" s="287"/>
      <c r="H89" s="456"/>
      <c r="I89" s="456"/>
      <c r="J89" s="456"/>
      <c r="K89" s="456"/>
      <c r="L89" s="456"/>
      <c r="M89" s="458"/>
      <c r="N89" s="34"/>
      <c r="O89" s="34"/>
    </row>
    <row r="90" spans="1:169">
      <c r="A90" s="463">
        <f>'7- Mapa Final'!A90</f>
        <v>9</v>
      </c>
      <c r="B90" s="452" t="str">
        <f>'7- Mapa Final'!B90</f>
        <v>Ofrecer, prometer, entregar, aceptar o solicitar una ventaja indebida para efectuar la asignación presupuestal</v>
      </c>
      <c r="C90" s="452" t="str">
        <f>'7- Mapa Final'!C90</f>
        <v>La asignación y modificaciones presupuestales se realizan con criterios subjetivos para satisfacer beneficios particulares evitando la aplicación de los objetivos institucionales para la distribución del presupuesto.</v>
      </c>
      <c r="D90" s="450" t="str">
        <f>'7- Mapa Final'!J90</f>
        <v>Muy Baja - 1</v>
      </c>
      <c r="E90" s="454" t="str">
        <f>'7- Mapa Final'!K90</f>
        <v>Menor - 2</v>
      </c>
      <c r="F90" s="453" t="str">
        <f>'7- Mapa Final'!M90</f>
        <v>Bajo - 2</v>
      </c>
      <c r="G90" s="287"/>
      <c r="H90" s="456"/>
      <c r="I90" s="456"/>
      <c r="J90" s="456"/>
      <c r="K90" s="456"/>
      <c r="L90" s="456"/>
      <c r="M90" s="458"/>
    </row>
    <row r="91" spans="1:169">
      <c r="A91" s="463"/>
      <c r="B91" s="452"/>
      <c r="C91" s="452"/>
      <c r="D91" s="451"/>
      <c r="E91" s="455"/>
      <c r="F91" s="453"/>
      <c r="G91" s="287"/>
      <c r="H91" s="456"/>
      <c r="I91" s="456"/>
      <c r="J91" s="456"/>
      <c r="K91" s="456"/>
      <c r="L91" s="456"/>
      <c r="M91" s="458"/>
    </row>
    <row r="92" spans="1:169">
      <c r="A92" s="463"/>
      <c r="B92" s="452"/>
      <c r="C92" s="452"/>
      <c r="D92" s="451"/>
      <c r="E92" s="455"/>
      <c r="F92" s="453"/>
      <c r="G92" s="287"/>
      <c r="H92" s="456"/>
      <c r="I92" s="456"/>
      <c r="J92" s="456"/>
      <c r="K92" s="456"/>
      <c r="L92" s="456"/>
      <c r="M92" s="458"/>
    </row>
    <row r="93" spans="1:169">
      <c r="A93" s="463"/>
      <c r="B93" s="452"/>
      <c r="C93" s="452"/>
      <c r="D93" s="451"/>
      <c r="E93" s="455"/>
      <c r="F93" s="453"/>
      <c r="G93" s="287"/>
      <c r="H93" s="456"/>
      <c r="I93" s="456"/>
      <c r="J93" s="456"/>
      <c r="K93" s="456"/>
      <c r="L93" s="456"/>
      <c r="M93" s="458"/>
    </row>
    <row r="94" spans="1:169">
      <c r="A94" s="463"/>
      <c r="B94" s="452"/>
      <c r="C94" s="452"/>
      <c r="D94" s="451"/>
      <c r="E94" s="455"/>
      <c r="F94" s="453"/>
      <c r="G94" s="287"/>
      <c r="H94" s="456"/>
      <c r="I94" s="456"/>
      <c r="J94" s="456"/>
      <c r="K94" s="456"/>
      <c r="L94" s="456"/>
      <c r="M94" s="458"/>
    </row>
    <row r="95" spans="1:169">
      <c r="A95" s="463"/>
      <c r="B95" s="452"/>
      <c r="C95" s="452"/>
      <c r="D95" s="451"/>
      <c r="E95" s="455"/>
      <c r="F95" s="453"/>
      <c r="G95" s="287"/>
      <c r="H95" s="456"/>
      <c r="I95" s="456"/>
      <c r="J95" s="456"/>
      <c r="K95" s="456"/>
      <c r="L95" s="456"/>
      <c r="M95" s="458"/>
    </row>
    <row r="96" spans="1:169">
      <c r="A96" s="463"/>
      <c r="B96" s="452"/>
      <c r="C96" s="452"/>
      <c r="D96" s="451"/>
      <c r="E96" s="455"/>
      <c r="F96" s="453"/>
      <c r="G96" s="287"/>
      <c r="H96" s="456"/>
      <c r="I96" s="456"/>
      <c r="J96" s="456"/>
      <c r="K96" s="456"/>
      <c r="L96" s="456"/>
      <c r="M96" s="458"/>
    </row>
    <row r="97" spans="1:13">
      <c r="A97" s="463"/>
      <c r="B97" s="452"/>
      <c r="C97" s="452"/>
      <c r="D97" s="451"/>
      <c r="E97" s="455"/>
      <c r="F97" s="453"/>
      <c r="G97" s="287"/>
      <c r="H97" s="456"/>
      <c r="I97" s="456"/>
      <c r="J97" s="456"/>
      <c r="K97" s="456"/>
      <c r="L97" s="456"/>
      <c r="M97" s="458"/>
    </row>
    <row r="98" spans="1:13">
      <c r="A98" s="463"/>
      <c r="B98" s="452"/>
      <c r="C98" s="452"/>
      <c r="D98" s="451"/>
      <c r="E98" s="455"/>
      <c r="F98" s="453"/>
      <c r="G98" s="287"/>
      <c r="H98" s="456"/>
      <c r="I98" s="456"/>
      <c r="J98" s="456"/>
      <c r="K98" s="456"/>
      <c r="L98" s="456"/>
      <c r="M98" s="458"/>
    </row>
    <row r="99" spans="1:13">
      <c r="A99" s="463"/>
      <c r="B99" s="452"/>
      <c r="C99" s="452"/>
      <c r="D99" s="451"/>
      <c r="E99" s="455"/>
      <c r="F99" s="453"/>
      <c r="G99" s="287"/>
      <c r="H99" s="456"/>
      <c r="I99" s="456"/>
      <c r="J99" s="456"/>
      <c r="K99" s="456"/>
      <c r="L99" s="456"/>
      <c r="M99" s="458"/>
    </row>
    <row r="100" spans="1:13">
      <c r="A100" s="463">
        <f>'7- Mapa Final'!A100</f>
        <v>10</v>
      </c>
      <c r="B100" s="452" t="str">
        <f>'7- Mapa Final'!B100</f>
        <v>Ofrecer, prometer, entregar, aceptar o solicitar una ventaja indebida para tramitar cuentas sin el lleno de requisitos contractuales o aplicar erradamente deducciones.</v>
      </c>
      <c r="C100" s="452" t="str">
        <f>'7- Mapa Final'!C100</f>
        <v>Omitir la verificación de los documentos requeridos para tramitar la obligación, o elaborar la abligación sin los descuentos establecidos en la ley, o demorar la elaboración del documento de manera injustificada</v>
      </c>
      <c r="D100" s="450" t="str">
        <f>'7- Mapa Final'!J100</f>
        <v>Muy Baja - 1</v>
      </c>
      <c r="E100" s="454" t="str">
        <f>'7- Mapa Final'!K100</f>
        <v>Menor - 2</v>
      </c>
      <c r="F100" s="453" t="str">
        <f>'7- Mapa Final'!M100</f>
        <v>Bajo - 2</v>
      </c>
      <c r="G100" s="287"/>
      <c r="H100" s="456"/>
      <c r="I100" s="456"/>
      <c r="J100" s="456"/>
      <c r="K100" s="456"/>
      <c r="L100" s="456"/>
      <c r="M100" s="458"/>
    </row>
    <row r="101" spans="1:13">
      <c r="A101" s="463"/>
      <c r="B101" s="452"/>
      <c r="C101" s="452"/>
      <c r="D101" s="451"/>
      <c r="E101" s="455"/>
      <c r="F101" s="453"/>
      <c r="G101" s="287"/>
      <c r="H101" s="456"/>
      <c r="I101" s="456"/>
      <c r="J101" s="456"/>
      <c r="K101" s="456"/>
      <c r="L101" s="456"/>
      <c r="M101" s="458"/>
    </row>
    <row r="102" spans="1:13">
      <c r="A102" s="463"/>
      <c r="B102" s="452"/>
      <c r="C102" s="452"/>
      <c r="D102" s="451"/>
      <c r="E102" s="455"/>
      <c r="F102" s="453"/>
      <c r="G102" s="287"/>
      <c r="H102" s="456"/>
      <c r="I102" s="456"/>
      <c r="J102" s="456"/>
      <c r="K102" s="456"/>
      <c r="L102" s="456"/>
      <c r="M102" s="458"/>
    </row>
    <row r="103" spans="1:13">
      <c r="A103" s="463"/>
      <c r="B103" s="452"/>
      <c r="C103" s="452"/>
      <c r="D103" s="451"/>
      <c r="E103" s="455"/>
      <c r="F103" s="453"/>
      <c r="G103" s="287"/>
      <c r="H103" s="456"/>
      <c r="I103" s="456"/>
      <c r="J103" s="456"/>
      <c r="K103" s="456"/>
      <c r="L103" s="456"/>
      <c r="M103" s="458"/>
    </row>
    <row r="104" spans="1:13">
      <c r="A104" s="463"/>
      <c r="B104" s="452"/>
      <c r="C104" s="452"/>
      <c r="D104" s="451"/>
      <c r="E104" s="455"/>
      <c r="F104" s="453"/>
      <c r="G104" s="287"/>
      <c r="H104" s="456"/>
      <c r="I104" s="456"/>
      <c r="J104" s="456"/>
      <c r="K104" s="456"/>
      <c r="L104" s="456"/>
      <c r="M104" s="458"/>
    </row>
    <row r="105" spans="1:13">
      <c r="A105" s="463"/>
      <c r="B105" s="452"/>
      <c r="C105" s="452"/>
      <c r="D105" s="451"/>
      <c r="E105" s="455"/>
      <c r="F105" s="453"/>
      <c r="G105" s="287"/>
      <c r="H105" s="456"/>
      <c r="I105" s="456"/>
      <c r="J105" s="456"/>
      <c r="K105" s="456"/>
      <c r="L105" s="456"/>
      <c r="M105" s="458"/>
    </row>
    <row r="106" spans="1:13">
      <c r="A106" s="463"/>
      <c r="B106" s="452"/>
      <c r="C106" s="452"/>
      <c r="D106" s="451"/>
      <c r="E106" s="455"/>
      <c r="F106" s="453"/>
      <c r="G106" s="287"/>
      <c r="H106" s="456"/>
      <c r="I106" s="456"/>
      <c r="J106" s="456"/>
      <c r="K106" s="456"/>
      <c r="L106" s="456"/>
      <c r="M106" s="458"/>
    </row>
    <row r="107" spans="1:13">
      <c r="A107" s="463"/>
      <c r="B107" s="452"/>
      <c r="C107" s="452"/>
      <c r="D107" s="451"/>
      <c r="E107" s="455"/>
      <c r="F107" s="453"/>
      <c r="G107" s="287"/>
      <c r="H107" s="456"/>
      <c r="I107" s="456"/>
      <c r="J107" s="456"/>
      <c r="K107" s="456"/>
      <c r="L107" s="456"/>
      <c r="M107" s="458"/>
    </row>
    <row r="108" spans="1:13">
      <c r="A108" s="463"/>
      <c r="B108" s="452"/>
      <c r="C108" s="452"/>
      <c r="D108" s="451"/>
      <c r="E108" s="455"/>
      <c r="F108" s="453"/>
      <c r="G108" s="287"/>
      <c r="H108" s="456"/>
      <c r="I108" s="456"/>
      <c r="J108" s="456"/>
      <c r="K108" s="456"/>
      <c r="L108" s="456"/>
      <c r="M108" s="458"/>
    </row>
    <row r="109" spans="1:13">
      <c r="A109" s="463"/>
      <c r="B109" s="452"/>
      <c r="C109" s="452"/>
      <c r="D109" s="451"/>
      <c r="E109" s="455"/>
      <c r="F109" s="453"/>
      <c r="G109" s="287"/>
      <c r="H109" s="456"/>
      <c r="I109" s="456"/>
      <c r="J109" s="456"/>
      <c r="K109" s="456"/>
      <c r="L109" s="456"/>
      <c r="M109" s="458"/>
    </row>
    <row r="110" spans="1:13">
      <c r="A110" s="463">
        <f>'7- Mapa Final'!A110</f>
        <v>11</v>
      </c>
      <c r="B110" s="452" t="str">
        <f>'7- Mapa Final'!B110</f>
        <v>Ofrecer, prometer, entregar, aceptar o solicitar una ventaja indebida para girar un cheque a un beneficiario diferente al que corresponde.</v>
      </c>
      <c r="C110" s="452" t="str">
        <f>'7- Mapa Final'!C110</f>
        <v xml:space="preserve">Utilizar los giros recibidos del Ministerio de Hacienda para beneficiar a un tercero. </v>
      </c>
      <c r="D110" s="450" t="str">
        <f>'7- Mapa Final'!J110</f>
        <v>Muy Baja - 1</v>
      </c>
      <c r="E110" s="454" t="str">
        <f>'7- Mapa Final'!K110</f>
        <v>Menor - 2</v>
      </c>
      <c r="F110" s="453" t="str">
        <f>'7- Mapa Final'!M110</f>
        <v>Bajo - 2</v>
      </c>
      <c r="G110" s="287"/>
      <c r="H110" s="456"/>
      <c r="I110" s="456"/>
      <c r="J110" s="456"/>
      <c r="K110" s="456"/>
      <c r="L110" s="456"/>
      <c r="M110" s="458"/>
    </row>
    <row r="111" spans="1:13">
      <c r="A111" s="463"/>
      <c r="B111" s="452"/>
      <c r="C111" s="452"/>
      <c r="D111" s="451"/>
      <c r="E111" s="455"/>
      <c r="F111" s="453"/>
      <c r="G111" s="287"/>
      <c r="H111" s="456"/>
      <c r="I111" s="456"/>
      <c r="J111" s="456"/>
      <c r="K111" s="456"/>
      <c r="L111" s="456"/>
      <c r="M111" s="458"/>
    </row>
    <row r="112" spans="1:13">
      <c r="A112" s="463"/>
      <c r="B112" s="452"/>
      <c r="C112" s="452"/>
      <c r="D112" s="451"/>
      <c r="E112" s="455"/>
      <c r="F112" s="453"/>
      <c r="G112" s="287"/>
      <c r="H112" s="456"/>
      <c r="I112" s="456"/>
      <c r="J112" s="456"/>
      <c r="K112" s="456"/>
      <c r="L112" s="456"/>
      <c r="M112" s="458"/>
    </row>
    <row r="113" spans="1:13">
      <c r="A113" s="463"/>
      <c r="B113" s="452"/>
      <c r="C113" s="452"/>
      <c r="D113" s="451"/>
      <c r="E113" s="455"/>
      <c r="F113" s="453"/>
      <c r="G113" s="287"/>
      <c r="H113" s="456"/>
      <c r="I113" s="456"/>
      <c r="J113" s="456"/>
      <c r="K113" s="456"/>
      <c r="L113" s="456"/>
      <c r="M113" s="458"/>
    </row>
    <row r="114" spans="1:13">
      <c r="A114" s="463"/>
      <c r="B114" s="452"/>
      <c r="C114" s="452"/>
      <c r="D114" s="451"/>
      <c r="E114" s="455"/>
      <c r="F114" s="453"/>
      <c r="G114" s="287"/>
      <c r="H114" s="456"/>
      <c r="I114" s="456"/>
      <c r="J114" s="456"/>
      <c r="K114" s="456"/>
      <c r="L114" s="456"/>
      <c r="M114" s="458"/>
    </row>
    <row r="115" spans="1:13">
      <c r="A115" s="463"/>
      <c r="B115" s="452"/>
      <c r="C115" s="452"/>
      <c r="D115" s="451"/>
      <c r="E115" s="455"/>
      <c r="F115" s="453"/>
      <c r="G115" s="287"/>
      <c r="H115" s="456"/>
      <c r="I115" s="456"/>
      <c r="J115" s="456"/>
      <c r="K115" s="456"/>
      <c r="L115" s="456"/>
      <c r="M115" s="458"/>
    </row>
    <row r="116" spans="1:13">
      <c r="A116" s="463"/>
      <c r="B116" s="452"/>
      <c r="C116" s="452"/>
      <c r="D116" s="451"/>
      <c r="E116" s="455"/>
      <c r="F116" s="453"/>
      <c r="G116" s="287"/>
      <c r="H116" s="456"/>
      <c r="I116" s="456"/>
      <c r="J116" s="456"/>
      <c r="K116" s="456"/>
      <c r="L116" s="456"/>
      <c r="M116" s="458"/>
    </row>
    <row r="117" spans="1:13">
      <c r="A117" s="463"/>
      <c r="B117" s="452"/>
      <c r="C117" s="452"/>
      <c r="D117" s="451"/>
      <c r="E117" s="455"/>
      <c r="F117" s="453"/>
      <c r="G117" s="287"/>
      <c r="H117" s="456"/>
      <c r="I117" s="456"/>
      <c r="J117" s="456"/>
      <c r="K117" s="456"/>
      <c r="L117" s="456"/>
      <c r="M117" s="458"/>
    </row>
    <row r="118" spans="1:13">
      <c r="A118" s="463"/>
      <c r="B118" s="452"/>
      <c r="C118" s="452"/>
      <c r="D118" s="451"/>
      <c r="E118" s="455"/>
      <c r="F118" s="453"/>
      <c r="G118" s="287"/>
      <c r="H118" s="456"/>
      <c r="I118" s="456"/>
      <c r="J118" s="456"/>
      <c r="K118" s="456"/>
      <c r="L118" s="456"/>
      <c r="M118" s="458"/>
    </row>
    <row r="119" spans="1:13">
      <c r="A119" s="463"/>
      <c r="B119" s="452"/>
      <c r="C119" s="452"/>
      <c r="D119" s="451"/>
      <c r="E119" s="455"/>
      <c r="F119" s="453"/>
      <c r="G119" s="287"/>
      <c r="H119" s="456"/>
      <c r="I119" s="456"/>
      <c r="J119" s="456"/>
      <c r="K119" s="456"/>
      <c r="L119" s="456"/>
      <c r="M119" s="458"/>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35" priority="203" operator="containsText" text="3- Moderado">
      <formula>NOT(ISERROR(SEARCH("3- Moderado",A7)))</formula>
    </cfRule>
    <cfRule type="containsText" dxfId="134" priority="204" operator="containsText" text="6- Moderado">
      <formula>NOT(ISERROR(SEARCH("6- Moderado",A7)))</formula>
    </cfRule>
    <cfRule type="containsText" dxfId="133" priority="205" operator="containsText" text="4- Moderado">
      <formula>NOT(ISERROR(SEARCH("4- Moderado",A7)))</formula>
    </cfRule>
    <cfRule type="containsText" dxfId="132" priority="206" operator="containsText" text="3- Bajo">
      <formula>NOT(ISERROR(SEARCH("3- Bajo",A7)))</formula>
    </cfRule>
    <cfRule type="containsText" dxfId="131" priority="207" operator="containsText" text="4- Bajo">
      <formula>NOT(ISERROR(SEARCH("4- Bajo",A7)))</formula>
    </cfRule>
    <cfRule type="containsText" dxfId="130" priority="208" operator="containsText" text="1- Bajo">
      <formula>NOT(ISERROR(SEARCH("1- Bajo",A7)))</formula>
    </cfRule>
  </conditionalFormatting>
  <conditionalFormatting sqref="A10:E10 A20:E20">
    <cfRule type="containsText" dxfId="129" priority="197" operator="containsText" text="3- Moderado">
      <formula>NOT(ISERROR(SEARCH("3- Moderado",A10)))</formula>
    </cfRule>
    <cfRule type="containsText" dxfId="128" priority="198" operator="containsText" text="6- Moderado">
      <formula>NOT(ISERROR(SEARCH("6- Moderado",A10)))</formula>
    </cfRule>
    <cfRule type="containsText" dxfId="127" priority="199" operator="containsText" text="4- Moderado">
      <formula>NOT(ISERROR(SEARCH("4- Moderado",A10)))</formula>
    </cfRule>
    <cfRule type="containsText" dxfId="126" priority="200" operator="containsText" text="3- Bajo">
      <formula>NOT(ISERROR(SEARCH("3- Bajo",A10)))</formula>
    </cfRule>
    <cfRule type="containsText" dxfId="125" priority="201" operator="containsText" text="4- Bajo">
      <formula>NOT(ISERROR(SEARCH("4- Bajo",A10)))</formula>
    </cfRule>
    <cfRule type="containsText" dxfId="124" priority="202" operator="containsText" text="1- Bajo">
      <formula>NOT(ISERROR(SEARCH("1- Bajo",A10)))</formula>
    </cfRule>
  </conditionalFormatting>
  <conditionalFormatting sqref="A30:E30">
    <cfRule type="containsText" dxfId="123" priority="151" operator="containsText" text="3- Moderado">
      <formula>NOT(ISERROR(SEARCH("3- Moderado",A30)))</formula>
    </cfRule>
    <cfRule type="containsText" dxfId="122" priority="152" operator="containsText" text="6- Moderado">
      <formula>NOT(ISERROR(SEARCH("6- Moderado",A30)))</formula>
    </cfRule>
    <cfRule type="containsText" dxfId="121" priority="153" operator="containsText" text="4- Moderado">
      <formula>NOT(ISERROR(SEARCH("4- Moderado",A30)))</formula>
    </cfRule>
    <cfRule type="containsText" dxfId="120" priority="154" operator="containsText" text="3- Bajo">
      <formula>NOT(ISERROR(SEARCH("3- Bajo",A30)))</formula>
    </cfRule>
    <cfRule type="containsText" dxfId="119" priority="155" operator="containsText" text="4- Bajo">
      <formula>NOT(ISERROR(SEARCH("4- Bajo",A30)))</formula>
    </cfRule>
    <cfRule type="containsText" dxfId="118" priority="156" operator="containsText" text="1- Bajo">
      <formula>NOT(ISERROR(SEARCH("1- Bajo",A30)))</formula>
    </cfRule>
  </conditionalFormatting>
  <conditionalFormatting sqref="A40:E40">
    <cfRule type="containsText" dxfId="117" priority="123" operator="containsText" text="3- Moderado">
      <formula>NOT(ISERROR(SEARCH("3- Moderado",A40)))</formula>
    </cfRule>
    <cfRule type="containsText" dxfId="116" priority="124" operator="containsText" text="6- Moderado">
      <formula>NOT(ISERROR(SEARCH("6- Moderado",A40)))</formula>
    </cfRule>
    <cfRule type="containsText" dxfId="115" priority="125" operator="containsText" text="4- Moderado">
      <formula>NOT(ISERROR(SEARCH("4- Moderado",A40)))</formula>
    </cfRule>
    <cfRule type="containsText" dxfId="114" priority="126" operator="containsText" text="3- Bajo">
      <formula>NOT(ISERROR(SEARCH("3- Bajo",A40)))</formula>
    </cfRule>
    <cfRule type="containsText" dxfId="113" priority="127" operator="containsText" text="4- Bajo">
      <formula>NOT(ISERROR(SEARCH("4- Bajo",A40)))</formula>
    </cfRule>
    <cfRule type="containsText" dxfId="112" priority="128" operator="containsText" text="1- Bajo">
      <formula>NOT(ISERROR(SEARCH("1- Bajo",A40)))</formula>
    </cfRule>
  </conditionalFormatting>
  <conditionalFormatting sqref="A50:E50">
    <cfRule type="containsText" dxfId="111" priority="95" operator="containsText" text="3- Moderado">
      <formula>NOT(ISERROR(SEARCH("3- Moderado",A50)))</formula>
    </cfRule>
    <cfRule type="containsText" dxfId="110" priority="96" operator="containsText" text="6- Moderado">
      <formula>NOT(ISERROR(SEARCH("6- Moderado",A50)))</formula>
    </cfRule>
    <cfRule type="containsText" dxfId="109" priority="97" operator="containsText" text="4- Moderado">
      <formula>NOT(ISERROR(SEARCH("4- Moderado",A50)))</formula>
    </cfRule>
    <cfRule type="containsText" dxfId="108" priority="98" operator="containsText" text="3- Bajo">
      <formula>NOT(ISERROR(SEARCH("3- Bajo",A50)))</formula>
    </cfRule>
    <cfRule type="containsText" dxfId="107" priority="99" operator="containsText" text="4- Bajo">
      <formula>NOT(ISERROR(SEARCH("4- Bajo",A50)))</formula>
    </cfRule>
    <cfRule type="containsText" dxfId="106" priority="100" operator="containsText" text="1- Bajo">
      <formula>NOT(ISERROR(SEARCH("1- Bajo",A50)))</formula>
    </cfRule>
  </conditionalFormatting>
  <conditionalFormatting sqref="A60:E60 A70:E70 A80:E80 A90:E90 A100:E100 A110:E110">
    <cfRule type="containsText" dxfId="105" priority="67" operator="containsText" text="3- Moderado">
      <formula>NOT(ISERROR(SEARCH("3- Moderado",A60)))</formula>
    </cfRule>
    <cfRule type="containsText" dxfId="104" priority="68" operator="containsText" text="6- Moderado">
      <formula>NOT(ISERROR(SEARCH("6- Moderado",A60)))</formula>
    </cfRule>
    <cfRule type="containsText" dxfId="103" priority="69" operator="containsText" text="4- Moderado">
      <formula>NOT(ISERROR(SEARCH("4- Moderado",A60)))</formula>
    </cfRule>
    <cfRule type="containsText" dxfId="102" priority="70" operator="containsText" text="3- Bajo">
      <formula>NOT(ISERROR(SEARCH("3- Bajo",A60)))</formula>
    </cfRule>
    <cfRule type="containsText" dxfId="101" priority="71" operator="containsText" text="4- Bajo">
      <formula>NOT(ISERROR(SEARCH("4- Bajo",A60)))</formula>
    </cfRule>
    <cfRule type="containsText" dxfId="100" priority="72" operator="containsText" text="1- Bajo">
      <formula>NOT(ISERROR(SEARCH("1- Bajo",A60)))</formula>
    </cfRule>
  </conditionalFormatting>
  <conditionalFormatting sqref="C8:F8">
    <cfRule type="containsText" dxfId="87" priority="169" operator="containsText" text="3- Moderado">
      <formula>NOT(ISERROR(SEARCH("3- Moderado",C8)))</formula>
    </cfRule>
    <cfRule type="containsText" dxfId="86" priority="170" operator="containsText" text="6- Moderado">
      <formula>NOT(ISERROR(SEARCH("6- Moderado",C8)))</formula>
    </cfRule>
    <cfRule type="containsText" dxfId="85" priority="171" operator="containsText" text="4- Moderado">
      <formula>NOT(ISERROR(SEARCH("4- Moderado",C8)))</formula>
    </cfRule>
    <cfRule type="containsText" dxfId="84" priority="172" operator="containsText" text="3- Bajo">
      <formula>NOT(ISERROR(SEARCH("3- Bajo",C8)))</formula>
    </cfRule>
    <cfRule type="containsText" dxfId="83" priority="173" operator="containsText" text="4- Bajo">
      <formula>NOT(ISERROR(SEARCH("4- Bajo",C8)))</formula>
    </cfRule>
    <cfRule type="containsText" dxfId="82" priority="174" operator="containsText" text="1- Bajo">
      <formula>NOT(ISERROR(SEARCH("1- Bajo",C8)))</formula>
    </cfRule>
  </conditionalFormatting>
  <conditionalFormatting sqref="D10:D119">
    <cfRule type="containsText" dxfId="81" priority="5" operator="containsText" text="Muy Alta">
      <formula>NOT(ISERROR(SEARCH("Muy Alta",D10)))</formula>
    </cfRule>
    <cfRule type="containsText" dxfId="80" priority="6" operator="containsText" text="Alta">
      <formula>NOT(ISERROR(SEARCH("Alta",D10)))</formula>
    </cfRule>
    <cfRule type="containsText" dxfId="79" priority="7" operator="containsText" text="Baja">
      <formula>NOT(ISERROR(SEARCH("Baja",D10)))</formula>
    </cfRule>
    <cfRule type="containsText" dxfId="78" priority="8" operator="containsText" text="Muy Baja">
      <formula>NOT(ISERROR(SEARCH("Muy Baja",D10)))</formula>
    </cfRule>
    <cfRule type="containsText" dxfId="77" priority="10" operator="containsText" text="Media">
      <formula>NOT(ISERROR(SEARCH("Media",D10)))</formula>
    </cfRule>
  </conditionalFormatting>
  <conditionalFormatting sqref="E10:E119">
    <cfRule type="containsText" dxfId="76" priority="1" operator="containsText" text="Catastrófico">
      <formula>NOT(ISERROR(SEARCH("Catastrófico",E10)))</formula>
    </cfRule>
    <cfRule type="containsText" dxfId="75" priority="2" operator="containsText" text="Mayor">
      <formula>NOT(ISERROR(SEARCH("Mayor",E10)))</formula>
    </cfRule>
    <cfRule type="containsText" dxfId="74" priority="3" operator="containsText" text="Menor">
      <formula>NOT(ISERROR(SEARCH("Menor",E10)))</formula>
    </cfRule>
    <cfRule type="containsText" dxfId="73" priority="4" operator="containsText" text="Leve">
      <formula>NOT(ISERROR(SEARCH("Leve",E10)))</formula>
    </cfRule>
  </conditionalFormatting>
  <conditionalFormatting sqref="E10:F119">
    <cfRule type="containsText" dxfId="7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71" priority="24" operator="containsText" text="Bajo">
      <formula>NOT(ISERROR(SEARCH("Bajo",F10)))</formula>
    </cfRule>
    <cfRule type="containsText" dxfId="70" priority="25" operator="containsText" text="Moderado">
      <formula>NOT(ISERROR(SEARCH("Moderado",F10)))</formula>
    </cfRule>
    <cfRule type="containsText" dxfId="69" priority="26" operator="containsText" text="Alto">
      <formula>NOT(ISERROR(SEARCH("Alto",F10)))</formula>
    </cfRule>
    <cfRule type="containsText" dxfId="6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19"/>
  <sheetViews>
    <sheetView showGridLines="0" zoomScale="55" zoomScaleNormal="55" workbookViewId="0">
      <selection activeCell="R26" sqref="R2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480"/>
      <c r="B1" s="481"/>
      <c r="C1" s="484"/>
      <c r="D1" s="484"/>
      <c r="E1" s="484"/>
      <c r="F1" s="484"/>
      <c r="G1" s="484"/>
      <c r="H1" s="484"/>
      <c r="I1" s="484"/>
      <c r="J1" s="485"/>
      <c r="K1" s="479"/>
      <c r="L1" s="479"/>
      <c r="M1" s="4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482"/>
      <c r="B2" s="483"/>
      <c r="C2" s="486"/>
      <c r="D2" s="486"/>
      <c r="E2" s="486"/>
      <c r="F2" s="486"/>
      <c r="G2" s="486"/>
      <c r="H2" s="486"/>
      <c r="I2" s="486"/>
      <c r="J2" s="487"/>
      <c r="K2" s="479"/>
      <c r="L2" s="479"/>
      <c r="M2" s="4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486"/>
      <c r="D3" s="486"/>
      <c r="E3" s="486"/>
      <c r="F3" s="486"/>
      <c r="G3" s="486"/>
      <c r="H3" s="486"/>
      <c r="I3" s="486"/>
      <c r="J3" s="487"/>
      <c r="K3" s="479"/>
      <c r="L3" s="479"/>
      <c r="M3" s="4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31" t="s">
        <v>0</v>
      </c>
      <c r="B4" s="331"/>
      <c r="C4" s="604" t="str">
        <f>'[6]6- Valoración Controles'!C4:K4</f>
        <v>GESTIÓN FINANCIERA Y PRESUPUESTAL</v>
      </c>
      <c r="D4" s="605"/>
      <c r="E4" s="605"/>
      <c r="F4" s="605"/>
      <c r="G4" s="605"/>
      <c r="H4" s="605"/>
      <c r="I4" s="605"/>
      <c r="J4" s="605"/>
      <c r="K4" s="605"/>
      <c r="L4" s="605"/>
      <c r="M4" s="6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31" t="s">
        <v>1</v>
      </c>
      <c r="B5" s="331"/>
      <c r="C5" s="607" t="str">
        <f>'[6]6-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8"/>
      <c r="E5" s="608"/>
      <c r="F5" s="608"/>
      <c r="G5" s="608"/>
      <c r="H5" s="608"/>
      <c r="I5" s="608"/>
      <c r="J5" s="608"/>
      <c r="K5" s="608"/>
      <c r="L5" s="608"/>
      <c r="M5" s="60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31" t="s">
        <v>2</v>
      </c>
      <c r="B6" s="331"/>
      <c r="C6" s="610" t="s">
        <v>538</v>
      </c>
      <c r="D6" s="611"/>
      <c r="E6" s="611"/>
      <c r="F6" s="611"/>
      <c r="G6" s="611"/>
      <c r="H6" s="611"/>
      <c r="I6" s="611"/>
      <c r="J6" s="611"/>
      <c r="K6" s="611"/>
      <c r="L6" s="611"/>
      <c r="M6" s="6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92</v>
      </c>
      <c r="B7" s="494"/>
      <c r="C7" s="495"/>
      <c r="D7" s="496" t="s">
        <v>93</v>
      </c>
      <c r="E7" s="496"/>
      <c r="F7" s="496"/>
      <c r="G7" s="497" t="s">
        <v>94</v>
      </c>
      <c r="H7" s="488" t="s">
        <v>95</v>
      </c>
      <c r="I7" s="490" t="s">
        <v>96</v>
      </c>
      <c r="J7" s="491"/>
      <c r="K7" s="490" t="s">
        <v>97</v>
      </c>
      <c r="L7" s="491"/>
      <c r="M7" s="492"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497"/>
      <c r="H8" s="489"/>
      <c r="I8" s="29" t="s">
        <v>102</v>
      </c>
      <c r="J8" s="29" t="s">
        <v>103</v>
      </c>
      <c r="K8" s="29" t="s">
        <v>104</v>
      </c>
      <c r="L8" s="29" t="s">
        <v>105</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473"/>
      <c r="B9" s="474"/>
      <c r="C9" s="474"/>
      <c r="D9" s="474"/>
      <c r="E9" s="474"/>
      <c r="F9" s="474"/>
      <c r="G9" s="47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75">
        <f>'7- Mapa Final'!A10</f>
        <v>1</v>
      </c>
      <c r="B10" s="472" t="str">
        <f>'7- Mapa Final'!B10</f>
        <v xml:space="preserve">Posibilidad de registro y pago equivocado, tardío y sin el cumplimiento de requisitos  de las obligaciones de la Enrtidad </v>
      </c>
      <c r="C10" s="472" t="str">
        <f>'7- Mapa Final'!C10</f>
        <v>Se abonan menores o mayores valores o se abonan  a cuentas que no pertenecen a los destinatarios, o se abona incumpliendo los tiempos contractuales o legales  establecidos .</v>
      </c>
      <c r="D10" s="470" t="str">
        <f>'7- Mapa Final'!J10</f>
        <v>Muy Baja - 1</v>
      </c>
      <c r="E10" s="471" t="str">
        <f>'7- Mapa Final'!K10</f>
        <v>Menor - 2</v>
      </c>
      <c r="F10" s="478" t="str">
        <f>'7- Mapa Final'!M10</f>
        <v>Bajo - 2</v>
      </c>
      <c r="G10" s="286"/>
      <c r="H10" s="476"/>
      <c r="I10" s="476"/>
      <c r="J10" s="476"/>
      <c r="K10" s="476"/>
      <c r="L10" s="476"/>
      <c r="M10" s="47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63"/>
      <c r="B11" s="452"/>
      <c r="C11" s="452"/>
      <c r="D11" s="451"/>
      <c r="E11" s="455"/>
      <c r="F11" s="453"/>
      <c r="G11" s="287"/>
      <c r="H11" s="456"/>
      <c r="I11" s="456"/>
      <c r="J11" s="456"/>
      <c r="K11" s="456"/>
      <c r="L11" s="456"/>
      <c r="M11" s="4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63"/>
      <c r="B12" s="452"/>
      <c r="C12" s="452"/>
      <c r="D12" s="451"/>
      <c r="E12" s="455"/>
      <c r="F12" s="453"/>
      <c r="G12" s="287"/>
      <c r="H12" s="456"/>
      <c r="I12" s="456"/>
      <c r="J12" s="456"/>
      <c r="K12" s="456"/>
      <c r="L12" s="456"/>
      <c r="M12" s="4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63"/>
      <c r="B13" s="452"/>
      <c r="C13" s="452"/>
      <c r="D13" s="451"/>
      <c r="E13" s="455"/>
      <c r="F13" s="453"/>
      <c r="G13" s="287"/>
      <c r="H13" s="456"/>
      <c r="I13" s="456"/>
      <c r="J13" s="456"/>
      <c r="K13" s="456"/>
      <c r="L13" s="456"/>
      <c r="M13" s="4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63"/>
      <c r="B14" s="452"/>
      <c r="C14" s="452"/>
      <c r="D14" s="451"/>
      <c r="E14" s="455"/>
      <c r="F14" s="453"/>
      <c r="G14" s="287"/>
      <c r="H14" s="456"/>
      <c r="I14" s="456"/>
      <c r="J14" s="456"/>
      <c r="K14" s="456"/>
      <c r="L14" s="456"/>
      <c r="M14" s="4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63"/>
      <c r="B15" s="452"/>
      <c r="C15" s="452"/>
      <c r="D15" s="451"/>
      <c r="E15" s="455"/>
      <c r="F15" s="453"/>
      <c r="G15" s="287"/>
      <c r="H15" s="456"/>
      <c r="I15" s="456"/>
      <c r="J15" s="456"/>
      <c r="K15" s="456"/>
      <c r="L15" s="456"/>
      <c r="M15" s="4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63"/>
      <c r="B16" s="452"/>
      <c r="C16" s="452"/>
      <c r="D16" s="451"/>
      <c r="E16" s="455"/>
      <c r="F16" s="453"/>
      <c r="G16" s="287"/>
      <c r="H16" s="456"/>
      <c r="I16" s="456"/>
      <c r="J16" s="456"/>
      <c r="K16" s="456"/>
      <c r="L16" s="456"/>
      <c r="M16" s="4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63"/>
      <c r="B17" s="452"/>
      <c r="C17" s="452"/>
      <c r="D17" s="451"/>
      <c r="E17" s="455"/>
      <c r="F17" s="453"/>
      <c r="G17" s="287"/>
      <c r="H17" s="456"/>
      <c r="I17" s="456"/>
      <c r="J17" s="456"/>
      <c r="K17" s="456"/>
      <c r="L17" s="456"/>
      <c r="M17" s="4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63"/>
      <c r="B18" s="452"/>
      <c r="C18" s="452"/>
      <c r="D18" s="451"/>
      <c r="E18" s="455"/>
      <c r="F18" s="453"/>
      <c r="G18" s="287"/>
      <c r="H18" s="456"/>
      <c r="I18" s="456"/>
      <c r="J18" s="456"/>
      <c r="K18" s="456"/>
      <c r="L18" s="456"/>
      <c r="M18" s="4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463"/>
      <c r="B19" s="452"/>
      <c r="C19" s="452"/>
      <c r="D19" s="451"/>
      <c r="E19" s="455"/>
      <c r="F19" s="453"/>
      <c r="G19" s="287"/>
      <c r="H19" s="456"/>
      <c r="I19" s="456"/>
      <c r="J19" s="456"/>
      <c r="K19" s="456"/>
      <c r="L19" s="456"/>
      <c r="M19" s="45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463">
        <f>'7- Mapa Final'!A20</f>
        <v>2</v>
      </c>
      <c r="B20" s="452" t="str">
        <f>'7- Mapa Final'!B20</f>
        <v xml:space="preserve">Registrar o emitir  CDP con rubro presupuestal diferente al indicado en la solicitud </v>
      </c>
      <c r="C20" s="452" t="str">
        <f>'7- Mapa Final'!C20</f>
        <v>Emitir un CDP con informacion erronea de valor, destinacion, cuenta a afectar.</v>
      </c>
      <c r="D20" s="450" t="str">
        <f>'7- Mapa Final'!J20</f>
        <v>Baja - 2</v>
      </c>
      <c r="E20" s="454" t="str">
        <f>'7- Mapa Final'!K20</f>
        <v>Menor - 2</v>
      </c>
      <c r="F20" s="453" t="str">
        <f>'7- Mapa Final'!M20</f>
        <v>Moderado - 4</v>
      </c>
      <c r="G20" s="287"/>
      <c r="H20" s="456"/>
      <c r="I20" s="456"/>
      <c r="J20" s="456"/>
      <c r="K20" s="456"/>
      <c r="L20" s="456"/>
      <c r="M20" s="4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63"/>
      <c r="B21" s="452"/>
      <c r="C21" s="452"/>
      <c r="D21" s="451"/>
      <c r="E21" s="455"/>
      <c r="F21" s="453"/>
      <c r="G21" s="287"/>
      <c r="H21" s="456"/>
      <c r="I21" s="456"/>
      <c r="J21" s="456"/>
      <c r="K21" s="456"/>
      <c r="L21" s="456"/>
      <c r="M21" s="4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63"/>
      <c r="B22" s="452"/>
      <c r="C22" s="452"/>
      <c r="D22" s="451"/>
      <c r="E22" s="455"/>
      <c r="F22" s="453"/>
      <c r="G22" s="287"/>
      <c r="H22" s="456"/>
      <c r="I22" s="456"/>
      <c r="J22" s="456"/>
      <c r="K22" s="456"/>
      <c r="L22" s="456"/>
      <c r="M22" s="4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63"/>
      <c r="B23" s="452"/>
      <c r="C23" s="452"/>
      <c r="D23" s="451"/>
      <c r="E23" s="455"/>
      <c r="F23" s="453"/>
      <c r="G23" s="287"/>
      <c r="H23" s="456"/>
      <c r="I23" s="456"/>
      <c r="J23" s="456"/>
      <c r="K23" s="456"/>
      <c r="L23" s="456"/>
      <c r="M23" s="4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63"/>
      <c r="B24" s="452"/>
      <c r="C24" s="452"/>
      <c r="D24" s="451"/>
      <c r="E24" s="455"/>
      <c r="F24" s="453"/>
      <c r="G24" s="287"/>
      <c r="H24" s="456"/>
      <c r="I24" s="456"/>
      <c r="J24" s="456"/>
      <c r="K24" s="456"/>
      <c r="L24" s="456"/>
      <c r="M24" s="4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63"/>
      <c r="B25" s="452"/>
      <c r="C25" s="452"/>
      <c r="D25" s="451"/>
      <c r="E25" s="455"/>
      <c r="F25" s="453"/>
      <c r="G25" s="287"/>
      <c r="H25" s="456"/>
      <c r="I25" s="456"/>
      <c r="J25" s="456"/>
      <c r="K25" s="456"/>
      <c r="L25" s="456"/>
      <c r="M25" s="458"/>
      <c r="N25" s="34"/>
      <c r="O25" s="34"/>
    </row>
    <row r="26" spans="1:169">
      <c r="A26" s="463"/>
      <c r="B26" s="452"/>
      <c r="C26" s="452"/>
      <c r="D26" s="451"/>
      <c r="E26" s="455"/>
      <c r="F26" s="453"/>
      <c r="G26" s="287"/>
      <c r="H26" s="456"/>
      <c r="I26" s="456"/>
      <c r="J26" s="456"/>
      <c r="K26" s="456"/>
      <c r="L26" s="456"/>
      <c r="M26" s="458"/>
      <c r="N26" s="34"/>
      <c r="O26" s="34"/>
    </row>
    <row r="27" spans="1:169">
      <c r="A27" s="463"/>
      <c r="B27" s="452"/>
      <c r="C27" s="452"/>
      <c r="D27" s="451"/>
      <c r="E27" s="455"/>
      <c r="F27" s="453"/>
      <c r="G27" s="287"/>
      <c r="H27" s="456"/>
      <c r="I27" s="456"/>
      <c r="J27" s="456"/>
      <c r="K27" s="456"/>
      <c r="L27" s="456"/>
      <c r="M27" s="458"/>
      <c r="N27" s="34"/>
      <c r="O27" s="34"/>
    </row>
    <row r="28" spans="1:169">
      <c r="A28" s="463"/>
      <c r="B28" s="452"/>
      <c r="C28" s="452"/>
      <c r="D28" s="451"/>
      <c r="E28" s="455"/>
      <c r="F28" s="453"/>
      <c r="G28" s="287"/>
      <c r="H28" s="456"/>
      <c r="I28" s="456"/>
      <c r="J28" s="456"/>
      <c r="K28" s="456"/>
      <c r="L28" s="456"/>
      <c r="M28" s="458"/>
      <c r="N28" s="34"/>
      <c r="O28" s="34"/>
    </row>
    <row r="29" spans="1:169">
      <c r="A29" s="463"/>
      <c r="B29" s="452"/>
      <c r="C29" s="452"/>
      <c r="D29" s="451"/>
      <c r="E29" s="455"/>
      <c r="F29" s="453"/>
      <c r="G29" s="287"/>
      <c r="H29" s="456"/>
      <c r="I29" s="456"/>
      <c r="J29" s="456"/>
      <c r="K29" s="456"/>
      <c r="L29" s="456"/>
      <c r="M29" s="458"/>
      <c r="N29" s="34"/>
      <c r="O29" s="34"/>
    </row>
    <row r="30" spans="1:169" s="26" customFormat="1" ht="12.75">
      <c r="A30" s="463">
        <f>'7- Mapa Final'!A30</f>
        <v>3</v>
      </c>
      <c r="B30" s="452" t="str">
        <f>'7- Mapa Final'!B30</f>
        <v xml:space="preserve">Incumplimiento de obligaciones tributarias </v>
      </c>
      <c r="C30" s="452" t="str">
        <f>'7- Mapa Final'!C30</f>
        <v xml:space="preserve"> No se  reconocen , o no se pagan  oportunamente , o no se pagan los valores correctos o en la administración de impuestos  correcta ,    las  obligaciones tributarias que le competen a la entidad</v>
      </c>
      <c r="D30" s="450" t="str">
        <f>'7- Mapa Final'!J30</f>
        <v>Media - 3</v>
      </c>
      <c r="E30" s="454" t="str">
        <f>'7- Mapa Final'!K30</f>
        <v>Leve - 1</v>
      </c>
      <c r="F30" s="453" t="str">
        <f>'7- Mapa Final'!M30</f>
        <v>Moderado - 3</v>
      </c>
      <c r="G30" s="287"/>
      <c r="H30" s="456"/>
      <c r="I30" s="456"/>
      <c r="J30" s="456"/>
      <c r="K30" s="456"/>
      <c r="L30" s="456"/>
      <c r="M30" s="45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63"/>
      <c r="B31" s="452"/>
      <c r="C31" s="452"/>
      <c r="D31" s="451"/>
      <c r="E31" s="455"/>
      <c r="F31" s="453"/>
      <c r="G31" s="287"/>
      <c r="H31" s="456"/>
      <c r="I31" s="456"/>
      <c r="J31" s="456"/>
      <c r="K31" s="456"/>
      <c r="L31" s="456"/>
      <c r="M31" s="4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63"/>
      <c r="B32" s="452"/>
      <c r="C32" s="452"/>
      <c r="D32" s="451"/>
      <c r="E32" s="455"/>
      <c r="F32" s="453"/>
      <c r="G32" s="287"/>
      <c r="H32" s="456"/>
      <c r="I32" s="456"/>
      <c r="J32" s="456"/>
      <c r="K32" s="456"/>
      <c r="L32" s="456"/>
      <c r="M32" s="4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63"/>
      <c r="B33" s="452"/>
      <c r="C33" s="452"/>
      <c r="D33" s="451"/>
      <c r="E33" s="455"/>
      <c r="F33" s="453"/>
      <c r="G33" s="287"/>
      <c r="H33" s="456"/>
      <c r="I33" s="456"/>
      <c r="J33" s="456"/>
      <c r="K33" s="456"/>
      <c r="L33" s="456"/>
      <c r="M33" s="4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63"/>
      <c r="B34" s="452"/>
      <c r="C34" s="452"/>
      <c r="D34" s="451"/>
      <c r="E34" s="455"/>
      <c r="F34" s="453"/>
      <c r="G34" s="287"/>
      <c r="H34" s="456"/>
      <c r="I34" s="456"/>
      <c r="J34" s="456"/>
      <c r="K34" s="456"/>
      <c r="L34" s="456"/>
      <c r="M34" s="4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63"/>
      <c r="B35" s="452"/>
      <c r="C35" s="452"/>
      <c r="D35" s="451"/>
      <c r="E35" s="455"/>
      <c r="F35" s="453"/>
      <c r="G35" s="287"/>
      <c r="H35" s="456"/>
      <c r="I35" s="456"/>
      <c r="J35" s="456"/>
      <c r="K35" s="456"/>
      <c r="L35" s="456"/>
      <c r="M35" s="458"/>
      <c r="N35" s="34"/>
      <c r="O35" s="34"/>
    </row>
    <row r="36" spans="1:169">
      <c r="A36" s="463"/>
      <c r="B36" s="452"/>
      <c r="C36" s="452"/>
      <c r="D36" s="451"/>
      <c r="E36" s="455"/>
      <c r="F36" s="453"/>
      <c r="G36" s="287"/>
      <c r="H36" s="456"/>
      <c r="I36" s="456"/>
      <c r="J36" s="456"/>
      <c r="K36" s="456"/>
      <c r="L36" s="456"/>
      <c r="M36" s="458"/>
      <c r="N36" s="34"/>
      <c r="O36" s="34"/>
    </row>
    <row r="37" spans="1:169">
      <c r="A37" s="463"/>
      <c r="B37" s="452"/>
      <c r="C37" s="452"/>
      <c r="D37" s="451"/>
      <c r="E37" s="455"/>
      <c r="F37" s="453"/>
      <c r="G37" s="287"/>
      <c r="H37" s="456"/>
      <c r="I37" s="456"/>
      <c r="J37" s="456"/>
      <c r="K37" s="456"/>
      <c r="L37" s="456"/>
      <c r="M37" s="458"/>
      <c r="N37" s="34"/>
      <c r="O37" s="34"/>
    </row>
    <row r="38" spans="1:169">
      <c r="A38" s="463"/>
      <c r="B38" s="452"/>
      <c r="C38" s="452"/>
      <c r="D38" s="451"/>
      <c r="E38" s="455"/>
      <c r="F38" s="453"/>
      <c r="G38" s="287"/>
      <c r="H38" s="456"/>
      <c r="I38" s="456"/>
      <c r="J38" s="456"/>
      <c r="K38" s="456"/>
      <c r="L38" s="456"/>
      <c r="M38" s="458"/>
      <c r="N38" s="34"/>
      <c r="O38" s="34"/>
    </row>
    <row r="39" spans="1:169">
      <c r="A39" s="463"/>
      <c r="B39" s="452"/>
      <c r="C39" s="452"/>
      <c r="D39" s="451"/>
      <c r="E39" s="455"/>
      <c r="F39" s="453"/>
      <c r="G39" s="287"/>
      <c r="H39" s="456"/>
      <c r="I39" s="456"/>
      <c r="J39" s="456"/>
      <c r="K39" s="456"/>
      <c r="L39" s="456"/>
      <c r="M39" s="458"/>
      <c r="N39" s="34"/>
      <c r="O39" s="34"/>
    </row>
    <row r="40" spans="1:169" s="26" customFormat="1" ht="12.75">
      <c r="A40" s="463">
        <f>'7- Mapa Final'!A40</f>
        <v>4</v>
      </c>
      <c r="B40" s="452" t="str">
        <f>'7- Mapa Final'!B40</f>
        <v xml:space="preserve">Iliquidez </v>
      </c>
      <c r="C40" s="452" t="str">
        <f>'7- Mapa Final'!C40</f>
        <v>Posibilidad de que la Entidad no cuente con fondos para cumplir con sus compromisos</v>
      </c>
      <c r="D40" s="450" t="str">
        <f>'7- Mapa Final'!J40</f>
        <v>Muy Baja - 1</v>
      </c>
      <c r="E40" s="454" t="str">
        <f>'7- Mapa Final'!K40</f>
        <v>Leve - 1</v>
      </c>
      <c r="F40" s="453" t="str">
        <f>'7- Mapa Final'!M40</f>
        <v>Bajo - 1</v>
      </c>
      <c r="G40" s="287"/>
      <c r="H40" s="456"/>
      <c r="I40" s="456"/>
      <c r="J40" s="456"/>
      <c r="K40" s="456"/>
      <c r="L40" s="456"/>
      <c r="M40" s="45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63"/>
      <c r="B41" s="452"/>
      <c r="C41" s="452"/>
      <c r="D41" s="451"/>
      <c r="E41" s="455"/>
      <c r="F41" s="453"/>
      <c r="G41" s="287"/>
      <c r="H41" s="456"/>
      <c r="I41" s="456"/>
      <c r="J41" s="456"/>
      <c r="K41" s="456"/>
      <c r="L41" s="456"/>
      <c r="M41" s="4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63"/>
      <c r="B42" s="452"/>
      <c r="C42" s="452"/>
      <c r="D42" s="451"/>
      <c r="E42" s="455"/>
      <c r="F42" s="453"/>
      <c r="G42" s="287"/>
      <c r="H42" s="456"/>
      <c r="I42" s="456"/>
      <c r="J42" s="456"/>
      <c r="K42" s="456"/>
      <c r="L42" s="456"/>
      <c r="M42" s="4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63"/>
      <c r="B43" s="452"/>
      <c r="C43" s="452"/>
      <c r="D43" s="451"/>
      <c r="E43" s="455"/>
      <c r="F43" s="453"/>
      <c r="G43" s="287"/>
      <c r="H43" s="456"/>
      <c r="I43" s="456"/>
      <c r="J43" s="456"/>
      <c r="K43" s="456"/>
      <c r="L43" s="456"/>
      <c r="M43" s="4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63"/>
      <c r="B44" s="452"/>
      <c r="C44" s="452"/>
      <c r="D44" s="451"/>
      <c r="E44" s="455"/>
      <c r="F44" s="453"/>
      <c r="G44" s="287"/>
      <c r="H44" s="456"/>
      <c r="I44" s="456"/>
      <c r="J44" s="456"/>
      <c r="K44" s="456"/>
      <c r="L44" s="456"/>
      <c r="M44" s="4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63"/>
      <c r="B45" s="452"/>
      <c r="C45" s="452"/>
      <c r="D45" s="451"/>
      <c r="E45" s="455"/>
      <c r="F45" s="453"/>
      <c r="G45" s="287"/>
      <c r="H45" s="456"/>
      <c r="I45" s="456"/>
      <c r="J45" s="456"/>
      <c r="K45" s="456"/>
      <c r="L45" s="456"/>
      <c r="M45" s="458"/>
      <c r="N45" s="34"/>
      <c r="O45" s="34"/>
    </row>
    <row r="46" spans="1:169">
      <c r="A46" s="463"/>
      <c r="B46" s="452"/>
      <c r="C46" s="452"/>
      <c r="D46" s="451"/>
      <c r="E46" s="455"/>
      <c r="F46" s="453"/>
      <c r="G46" s="287"/>
      <c r="H46" s="456"/>
      <c r="I46" s="456"/>
      <c r="J46" s="456"/>
      <c r="K46" s="456"/>
      <c r="L46" s="456"/>
      <c r="M46" s="458"/>
      <c r="N46" s="34"/>
      <c r="O46" s="34"/>
    </row>
    <row r="47" spans="1:169">
      <c r="A47" s="463"/>
      <c r="B47" s="452"/>
      <c r="C47" s="452"/>
      <c r="D47" s="451"/>
      <c r="E47" s="455"/>
      <c r="F47" s="453"/>
      <c r="G47" s="287"/>
      <c r="H47" s="456"/>
      <c r="I47" s="456"/>
      <c r="J47" s="456"/>
      <c r="K47" s="456"/>
      <c r="L47" s="456"/>
      <c r="M47" s="458"/>
      <c r="N47" s="34"/>
      <c r="O47" s="34"/>
    </row>
    <row r="48" spans="1:169">
      <c r="A48" s="463"/>
      <c r="B48" s="452"/>
      <c r="C48" s="452"/>
      <c r="D48" s="451"/>
      <c r="E48" s="455"/>
      <c r="F48" s="453"/>
      <c r="G48" s="287"/>
      <c r="H48" s="456"/>
      <c r="I48" s="456"/>
      <c r="J48" s="456"/>
      <c r="K48" s="456"/>
      <c r="L48" s="456"/>
      <c r="M48" s="458"/>
      <c r="N48" s="34"/>
      <c r="O48" s="34"/>
    </row>
    <row r="49" spans="1:169">
      <c r="A49" s="463"/>
      <c r="B49" s="452"/>
      <c r="C49" s="452"/>
      <c r="D49" s="451"/>
      <c r="E49" s="455"/>
      <c r="F49" s="453"/>
      <c r="G49" s="287"/>
      <c r="H49" s="456"/>
      <c r="I49" s="456"/>
      <c r="J49" s="456"/>
      <c r="K49" s="456"/>
      <c r="L49" s="456"/>
      <c r="M49" s="458"/>
      <c r="N49" s="34"/>
      <c r="O49" s="34"/>
    </row>
    <row r="50" spans="1:169" s="26" customFormat="1" ht="12.75">
      <c r="A50" s="463">
        <f>'7- Mapa Final'!A50</f>
        <v>5</v>
      </c>
      <c r="B50" s="452" t="str">
        <f>'7- Mapa Final'!B50</f>
        <v xml:space="preserve">Perdida de rentabilidad o oportunidad de los recursos financieros </v>
      </c>
      <c r="C50" s="452" t="str">
        <f>'7- Mapa Final'!C50</f>
        <v>Los recursos del presupuesto tanto de inversión como de funcionamiento  permanecen en las cuentas bancarias sin  generar la rentabilidd esperada</v>
      </c>
      <c r="D50" s="450" t="str">
        <f>'7- Mapa Final'!J50</f>
        <v>Baja - 2</v>
      </c>
      <c r="E50" s="454" t="str">
        <f>'7- Mapa Final'!K50</f>
        <v>Leve - 1</v>
      </c>
      <c r="F50" s="453" t="str">
        <f>'7- Mapa Final'!M50</f>
        <v>Bajo - 2</v>
      </c>
      <c r="G50" s="287"/>
      <c r="H50" s="456"/>
      <c r="I50" s="456"/>
      <c r="J50" s="456"/>
      <c r="K50" s="456"/>
      <c r="L50" s="456"/>
      <c r="M50" s="45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63"/>
      <c r="B51" s="452"/>
      <c r="C51" s="452"/>
      <c r="D51" s="451"/>
      <c r="E51" s="455"/>
      <c r="F51" s="453"/>
      <c r="G51" s="287"/>
      <c r="H51" s="456"/>
      <c r="I51" s="456"/>
      <c r="J51" s="456"/>
      <c r="K51" s="456"/>
      <c r="L51" s="456"/>
      <c r="M51" s="45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63"/>
      <c r="B52" s="452"/>
      <c r="C52" s="452"/>
      <c r="D52" s="451"/>
      <c r="E52" s="455"/>
      <c r="F52" s="453"/>
      <c r="G52" s="287"/>
      <c r="H52" s="456"/>
      <c r="I52" s="456"/>
      <c r="J52" s="456"/>
      <c r="K52" s="456"/>
      <c r="L52" s="456"/>
      <c r="M52" s="45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63"/>
      <c r="B53" s="452"/>
      <c r="C53" s="452"/>
      <c r="D53" s="451"/>
      <c r="E53" s="455"/>
      <c r="F53" s="453"/>
      <c r="G53" s="287"/>
      <c r="H53" s="456"/>
      <c r="I53" s="456"/>
      <c r="J53" s="456"/>
      <c r="K53" s="456"/>
      <c r="L53" s="456"/>
      <c r="M53" s="45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63"/>
      <c r="B54" s="452"/>
      <c r="C54" s="452"/>
      <c r="D54" s="451"/>
      <c r="E54" s="455"/>
      <c r="F54" s="453"/>
      <c r="G54" s="287"/>
      <c r="H54" s="456"/>
      <c r="I54" s="456"/>
      <c r="J54" s="456"/>
      <c r="K54" s="456"/>
      <c r="L54" s="456"/>
      <c r="M54" s="45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63"/>
      <c r="B55" s="452"/>
      <c r="C55" s="452"/>
      <c r="D55" s="451"/>
      <c r="E55" s="455"/>
      <c r="F55" s="453"/>
      <c r="G55" s="287"/>
      <c r="H55" s="456"/>
      <c r="I55" s="456"/>
      <c r="J55" s="456"/>
      <c r="K55" s="456"/>
      <c r="L55" s="456"/>
      <c r="M55" s="458"/>
      <c r="N55" s="34"/>
      <c r="O55" s="34"/>
    </row>
    <row r="56" spans="1:169">
      <c r="A56" s="463"/>
      <c r="B56" s="452"/>
      <c r="C56" s="452"/>
      <c r="D56" s="451"/>
      <c r="E56" s="455"/>
      <c r="F56" s="453"/>
      <c r="G56" s="287"/>
      <c r="H56" s="456"/>
      <c r="I56" s="456"/>
      <c r="J56" s="456"/>
      <c r="K56" s="456"/>
      <c r="L56" s="456"/>
      <c r="M56" s="458"/>
      <c r="N56" s="34"/>
      <c r="O56" s="34"/>
    </row>
    <row r="57" spans="1:169">
      <c r="A57" s="463"/>
      <c r="B57" s="452"/>
      <c r="C57" s="452"/>
      <c r="D57" s="451"/>
      <c r="E57" s="455"/>
      <c r="F57" s="453"/>
      <c r="G57" s="287"/>
      <c r="H57" s="456"/>
      <c r="I57" s="456"/>
      <c r="J57" s="456"/>
      <c r="K57" s="456"/>
      <c r="L57" s="456"/>
      <c r="M57" s="458"/>
      <c r="N57" s="34"/>
      <c r="O57" s="34"/>
    </row>
    <row r="58" spans="1:169">
      <c r="A58" s="463"/>
      <c r="B58" s="452"/>
      <c r="C58" s="452"/>
      <c r="D58" s="451"/>
      <c r="E58" s="455"/>
      <c r="F58" s="453"/>
      <c r="G58" s="287"/>
      <c r="H58" s="456"/>
      <c r="I58" s="456"/>
      <c r="J58" s="456"/>
      <c r="K58" s="456"/>
      <c r="L58" s="456"/>
      <c r="M58" s="458"/>
      <c r="N58" s="34"/>
      <c r="O58" s="34"/>
    </row>
    <row r="59" spans="1:169">
      <c r="A59" s="463"/>
      <c r="B59" s="452"/>
      <c r="C59" s="452"/>
      <c r="D59" s="451"/>
      <c r="E59" s="455"/>
      <c r="F59" s="453"/>
      <c r="G59" s="287"/>
      <c r="H59" s="456"/>
      <c r="I59" s="456"/>
      <c r="J59" s="456"/>
      <c r="K59" s="456"/>
      <c r="L59" s="456"/>
      <c r="M59" s="458"/>
      <c r="N59" s="34"/>
      <c r="O59" s="34"/>
    </row>
    <row r="60" spans="1:169" s="26" customFormat="1" ht="12.75">
      <c r="A60" s="463">
        <f>'7- Mapa Final'!A60</f>
        <v>6</v>
      </c>
      <c r="B60" s="452" t="str">
        <f>'7- Mapa Final'!B60</f>
        <v xml:space="preserve">Emitir o presentar  en forma  errada o tardia  los  Balances de la entidad </v>
      </c>
      <c r="C60" s="452" t="str">
        <f>'7- Mapa Final'!C60</f>
        <v xml:space="preserve">Se incumple con los tiempos y condiciones etablecidas por la Contaduria General de la Nacion para la presentacion de los Estados Financieros  </v>
      </c>
      <c r="D60" s="450" t="str">
        <f>'7- Mapa Final'!J60</f>
        <v>Media - 3</v>
      </c>
      <c r="E60" s="454" t="str">
        <f>'7- Mapa Final'!K60</f>
        <v>Leve - 1</v>
      </c>
      <c r="F60" s="453" t="str">
        <f>'7- Mapa Final'!M60</f>
        <v>Moderado - 3</v>
      </c>
      <c r="G60" s="287"/>
      <c r="H60" s="456"/>
      <c r="I60" s="456"/>
      <c r="J60" s="456"/>
      <c r="K60" s="456"/>
      <c r="L60" s="456"/>
      <c r="M60" s="45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63"/>
      <c r="B61" s="452"/>
      <c r="C61" s="452"/>
      <c r="D61" s="451"/>
      <c r="E61" s="455"/>
      <c r="F61" s="453"/>
      <c r="G61" s="287"/>
      <c r="H61" s="456"/>
      <c r="I61" s="456"/>
      <c r="J61" s="456"/>
      <c r="K61" s="456"/>
      <c r="L61" s="456"/>
      <c r="M61" s="45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63"/>
      <c r="B62" s="452"/>
      <c r="C62" s="452"/>
      <c r="D62" s="451"/>
      <c r="E62" s="455"/>
      <c r="F62" s="453"/>
      <c r="G62" s="287"/>
      <c r="H62" s="456"/>
      <c r="I62" s="456"/>
      <c r="J62" s="456"/>
      <c r="K62" s="456"/>
      <c r="L62" s="456"/>
      <c r="M62" s="45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63"/>
      <c r="B63" s="452"/>
      <c r="C63" s="452"/>
      <c r="D63" s="451"/>
      <c r="E63" s="455"/>
      <c r="F63" s="453"/>
      <c r="G63" s="287"/>
      <c r="H63" s="456"/>
      <c r="I63" s="456"/>
      <c r="J63" s="456"/>
      <c r="K63" s="456"/>
      <c r="L63" s="456"/>
      <c r="M63" s="45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63"/>
      <c r="B64" s="452"/>
      <c r="C64" s="452"/>
      <c r="D64" s="451"/>
      <c r="E64" s="455"/>
      <c r="F64" s="453"/>
      <c r="G64" s="287"/>
      <c r="H64" s="456"/>
      <c r="I64" s="456"/>
      <c r="J64" s="456"/>
      <c r="K64" s="456"/>
      <c r="L64" s="456"/>
      <c r="M64" s="45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63"/>
      <c r="B65" s="452"/>
      <c r="C65" s="452"/>
      <c r="D65" s="451"/>
      <c r="E65" s="455"/>
      <c r="F65" s="453"/>
      <c r="G65" s="287"/>
      <c r="H65" s="456"/>
      <c r="I65" s="456"/>
      <c r="J65" s="456"/>
      <c r="K65" s="456"/>
      <c r="L65" s="456"/>
      <c r="M65" s="458"/>
      <c r="N65" s="34"/>
      <c r="O65" s="34"/>
    </row>
    <row r="66" spans="1:169">
      <c r="A66" s="463"/>
      <c r="B66" s="452"/>
      <c r="C66" s="452"/>
      <c r="D66" s="451"/>
      <c r="E66" s="455"/>
      <c r="F66" s="453"/>
      <c r="G66" s="287"/>
      <c r="H66" s="456"/>
      <c r="I66" s="456"/>
      <c r="J66" s="456"/>
      <c r="K66" s="456"/>
      <c r="L66" s="456"/>
      <c r="M66" s="458"/>
      <c r="N66" s="34"/>
      <c r="O66" s="34"/>
    </row>
    <row r="67" spans="1:169">
      <c r="A67" s="463"/>
      <c r="B67" s="452"/>
      <c r="C67" s="452"/>
      <c r="D67" s="451"/>
      <c r="E67" s="455"/>
      <c r="F67" s="453"/>
      <c r="G67" s="287"/>
      <c r="H67" s="456"/>
      <c r="I67" s="456"/>
      <c r="J67" s="456"/>
      <c r="K67" s="456"/>
      <c r="L67" s="456"/>
      <c r="M67" s="458"/>
      <c r="N67" s="34"/>
      <c r="O67" s="34"/>
    </row>
    <row r="68" spans="1:169">
      <c r="A68" s="463"/>
      <c r="B68" s="452"/>
      <c r="C68" s="452"/>
      <c r="D68" s="451"/>
      <c r="E68" s="455"/>
      <c r="F68" s="453"/>
      <c r="G68" s="287"/>
      <c r="H68" s="456"/>
      <c r="I68" s="456"/>
      <c r="J68" s="456"/>
      <c r="K68" s="456"/>
      <c r="L68" s="456"/>
      <c r="M68" s="458"/>
      <c r="N68" s="34"/>
      <c r="O68" s="34"/>
    </row>
    <row r="69" spans="1:169">
      <c r="A69" s="463"/>
      <c r="B69" s="452"/>
      <c r="C69" s="452"/>
      <c r="D69" s="451"/>
      <c r="E69" s="455"/>
      <c r="F69" s="453"/>
      <c r="G69" s="287"/>
      <c r="H69" s="456"/>
      <c r="I69" s="456"/>
      <c r="J69" s="456"/>
      <c r="K69" s="456"/>
      <c r="L69" s="456"/>
      <c r="M69" s="458"/>
      <c r="N69" s="34"/>
      <c r="O69" s="34"/>
    </row>
    <row r="70" spans="1:169" s="26" customFormat="1" ht="12.75" customHeight="1">
      <c r="A70" s="463">
        <f>'7- Mapa Final'!A70</f>
        <v>7</v>
      </c>
      <c r="B70" s="452" t="str">
        <f>'7- Mapa Final'!B70</f>
        <v>Recibir dádivas o beneficios a nombre propio o de terceros para efectuar pagos sin el cumplimiento de requisitos legales, por valores diferentes, a terceros no autorizados o alterar información financiera</v>
      </c>
      <c r="C70" s="452" t="str">
        <f>'7- Mapa Final'!C70</f>
        <v xml:space="preserve">Se efectuan pagos por mayor valor, o se abonan a cuentas que no pertenecen a los destinatarios, o se abona incumpliendo los tiempos contractuales o legales establecidos. Se suministra información privilegiada </v>
      </c>
      <c r="D70" s="450" t="str">
        <f>'7- Mapa Final'!J70</f>
        <v>Muy Baja - 1</v>
      </c>
      <c r="E70" s="454" t="str">
        <f>'7- Mapa Final'!K70</f>
        <v>Mayor - 4</v>
      </c>
      <c r="F70" s="453" t="str">
        <f>'7- Mapa Final'!M70</f>
        <v>Alto  - 4</v>
      </c>
      <c r="G70" s="287"/>
      <c r="H70" s="456"/>
      <c r="I70" s="456"/>
      <c r="J70" s="456"/>
      <c r="K70" s="456"/>
      <c r="L70" s="456"/>
      <c r="M70" s="45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63"/>
      <c r="B71" s="452"/>
      <c r="C71" s="452"/>
      <c r="D71" s="451"/>
      <c r="E71" s="455"/>
      <c r="F71" s="453"/>
      <c r="G71" s="287"/>
      <c r="H71" s="456"/>
      <c r="I71" s="456"/>
      <c r="J71" s="456"/>
      <c r="K71" s="456"/>
      <c r="L71" s="456"/>
      <c r="M71" s="45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63"/>
      <c r="B72" s="452"/>
      <c r="C72" s="452"/>
      <c r="D72" s="451"/>
      <c r="E72" s="455"/>
      <c r="F72" s="453"/>
      <c r="G72" s="287"/>
      <c r="H72" s="456"/>
      <c r="I72" s="456"/>
      <c r="J72" s="456"/>
      <c r="K72" s="456"/>
      <c r="L72" s="456"/>
      <c r="M72" s="45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63"/>
      <c r="B73" s="452"/>
      <c r="C73" s="452"/>
      <c r="D73" s="451"/>
      <c r="E73" s="455"/>
      <c r="F73" s="453"/>
      <c r="G73" s="287"/>
      <c r="H73" s="456"/>
      <c r="I73" s="456"/>
      <c r="J73" s="456"/>
      <c r="K73" s="456"/>
      <c r="L73" s="456"/>
      <c r="M73" s="45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63"/>
      <c r="B74" s="452"/>
      <c r="C74" s="452"/>
      <c r="D74" s="451"/>
      <c r="E74" s="455"/>
      <c r="F74" s="453"/>
      <c r="G74" s="287"/>
      <c r="H74" s="456"/>
      <c r="I74" s="456"/>
      <c r="J74" s="456"/>
      <c r="K74" s="456"/>
      <c r="L74" s="456"/>
      <c r="M74" s="45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63"/>
      <c r="B75" s="452"/>
      <c r="C75" s="452"/>
      <c r="D75" s="451"/>
      <c r="E75" s="455"/>
      <c r="F75" s="453"/>
      <c r="G75" s="287"/>
      <c r="H75" s="456"/>
      <c r="I75" s="456"/>
      <c r="J75" s="456"/>
      <c r="K75" s="456"/>
      <c r="L75" s="456"/>
      <c r="M75" s="458"/>
      <c r="N75" s="34"/>
      <c r="O75" s="34"/>
    </row>
    <row r="76" spans="1:169">
      <c r="A76" s="463"/>
      <c r="B76" s="452"/>
      <c r="C76" s="452"/>
      <c r="D76" s="451"/>
      <c r="E76" s="455"/>
      <c r="F76" s="453"/>
      <c r="G76" s="287"/>
      <c r="H76" s="456"/>
      <c r="I76" s="456"/>
      <c r="J76" s="456"/>
      <c r="K76" s="456"/>
      <c r="L76" s="456"/>
      <c r="M76" s="458"/>
      <c r="N76" s="34"/>
      <c r="O76" s="34"/>
    </row>
    <row r="77" spans="1:169">
      <c r="A77" s="463"/>
      <c r="B77" s="452"/>
      <c r="C77" s="452"/>
      <c r="D77" s="451"/>
      <c r="E77" s="455"/>
      <c r="F77" s="453"/>
      <c r="G77" s="287"/>
      <c r="H77" s="456"/>
      <c r="I77" s="456"/>
      <c r="J77" s="456"/>
      <c r="K77" s="456"/>
      <c r="L77" s="456"/>
      <c r="M77" s="458"/>
      <c r="N77" s="34"/>
      <c r="O77" s="34"/>
    </row>
    <row r="78" spans="1:169">
      <c r="A78" s="463"/>
      <c r="B78" s="452"/>
      <c r="C78" s="452"/>
      <c r="D78" s="451"/>
      <c r="E78" s="455"/>
      <c r="F78" s="453"/>
      <c r="G78" s="287"/>
      <c r="H78" s="456"/>
      <c r="I78" s="456"/>
      <c r="J78" s="456"/>
      <c r="K78" s="456"/>
      <c r="L78" s="456"/>
      <c r="M78" s="458"/>
      <c r="N78" s="34"/>
      <c r="O78" s="34"/>
    </row>
    <row r="79" spans="1:169">
      <c r="A79" s="463"/>
      <c r="B79" s="452"/>
      <c r="C79" s="452"/>
      <c r="D79" s="451"/>
      <c r="E79" s="455"/>
      <c r="F79" s="453"/>
      <c r="G79" s="287"/>
      <c r="H79" s="456"/>
      <c r="I79" s="456"/>
      <c r="J79" s="456"/>
      <c r="K79" s="456"/>
      <c r="L79" s="456"/>
      <c r="M79" s="458"/>
      <c r="N79" s="34"/>
      <c r="O79" s="34"/>
    </row>
    <row r="80" spans="1:169" s="26" customFormat="1" ht="12.75" customHeight="1">
      <c r="A80" s="463">
        <f>'7- Mapa Final'!A80</f>
        <v>8</v>
      </c>
      <c r="B80" s="452" t="str">
        <f>'7- Mapa Final'!B80</f>
        <v>Ofrecer, prometer, entregar, aceptar o solicitar una ventaja indebida para dar tramite de pago de devolución de sumas de dinero de competencia del Fondos Especiales.</v>
      </c>
      <c r="C80" s="452" t="str">
        <f>'7- Mapa Final'!C80</f>
        <v>Cuando se solicita y se tramita la solicitud de devolución de sumas de dinero de los Fondos Especiales sin el lleno de los requisitos legales, se falsifican documentos soporte para el pago.</v>
      </c>
      <c r="D80" s="450" t="str">
        <f>'7- Mapa Final'!J80</f>
        <v>Muy Baja - 1</v>
      </c>
      <c r="E80" s="454" t="str">
        <f>'7- Mapa Final'!K80</f>
        <v>Menor - 2</v>
      </c>
      <c r="F80" s="453" t="str">
        <f>'7- Mapa Final'!M80</f>
        <v>Bajo - 2</v>
      </c>
      <c r="G80" s="287"/>
      <c r="H80" s="456"/>
      <c r="I80" s="456"/>
      <c r="J80" s="456"/>
      <c r="K80" s="456"/>
      <c r="L80" s="456"/>
      <c r="M80" s="458"/>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463"/>
      <c r="B81" s="452"/>
      <c r="C81" s="452"/>
      <c r="D81" s="451"/>
      <c r="E81" s="455"/>
      <c r="F81" s="453"/>
      <c r="G81" s="287"/>
      <c r="H81" s="456"/>
      <c r="I81" s="456"/>
      <c r="J81" s="456"/>
      <c r="K81" s="456"/>
      <c r="L81" s="456"/>
      <c r="M81" s="45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463"/>
      <c r="B82" s="452"/>
      <c r="C82" s="452"/>
      <c r="D82" s="451"/>
      <c r="E82" s="455"/>
      <c r="F82" s="453"/>
      <c r="G82" s="287"/>
      <c r="H82" s="456"/>
      <c r="I82" s="456"/>
      <c r="J82" s="456"/>
      <c r="K82" s="456"/>
      <c r="L82" s="456"/>
      <c r="M82" s="45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463"/>
      <c r="B83" s="452"/>
      <c r="C83" s="452"/>
      <c r="D83" s="451"/>
      <c r="E83" s="455"/>
      <c r="F83" s="453"/>
      <c r="G83" s="287"/>
      <c r="H83" s="456"/>
      <c r="I83" s="456"/>
      <c r="J83" s="456"/>
      <c r="K83" s="456"/>
      <c r="L83" s="456"/>
      <c r="M83" s="45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463"/>
      <c r="B84" s="452"/>
      <c r="C84" s="452"/>
      <c r="D84" s="451"/>
      <c r="E84" s="455"/>
      <c r="F84" s="453"/>
      <c r="G84" s="287"/>
      <c r="H84" s="456"/>
      <c r="I84" s="456"/>
      <c r="J84" s="456"/>
      <c r="K84" s="456"/>
      <c r="L84" s="456"/>
      <c r="M84" s="45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463"/>
      <c r="B85" s="452"/>
      <c r="C85" s="452"/>
      <c r="D85" s="451"/>
      <c r="E85" s="455"/>
      <c r="F85" s="453"/>
      <c r="G85" s="287"/>
      <c r="H85" s="456"/>
      <c r="I85" s="456"/>
      <c r="J85" s="456"/>
      <c r="K85" s="456"/>
      <c r="L85" s="456"/>
      <c r="M85" s="458"/>
      <c r="N85" s="34"/>
      <c r="O85" s="34"/>
    </row>
    <row r="86" spans="1:169">
      <c r="A86" s="463"/>
      <c r="B86" s="452"/>
      <c r="C86" s="452"/>
      <c r="D86" s="451"/>
      <c r="E86" s="455"/>
      <c r="F86" s="453"/>
      <c r="G86" s="287"/>
      <c r="H86" s="456"/>
      <c r="I86" s="456"/>
      <c r="J86" s="456"/>
      <c r="K86" s="456"/>
      <c r="L86" s="456"/>
      <c r="M86" s="458"/>
      <c r="N86" s="34"/>
      <c r="O86" s="34"/>
    </row>
    <row r="87" spans="1:169">
      <c r="A87" s="463"/>
      <c r="B87" s="452"/>
      <c r="C87" s="452"/>
      <c r="D87" s="451"/>
      <c r="E87" s="455"/>
      <c r="F87" s="453"/>
      <c r="G87" s="287"/>
      <c r="H87" s="456"/>
      <c r="I87" s="456"/>
      <c r="J87" s="456"/>
      <c r="K87" s="456"/>
      <c r="L87" s="456"/>
      <c r="M87" s="458"/>
      <c r="N87" s="34"/>
      <c r="O87" s="34"/>
    </row>
    <row r="88" spans="1:169">
      <c r="A88" s="463"/>
      <c r="B88" s="452"/>
      <c r="C88" s="452"/>
      <c r="D88" s="451"/>
      <c r="E88" s="455"/>
      <c r="F88" s="453"/>
      <c r="G88" s="287"/>
      <c r="H88" s="456"/>
      <c r="I88" s="456"/>
      <c r="J88" s="456"/>
      <c r="K88" s="456"/>
      <c r="L88" s="456"/>
      <c r="M88" s="458"/>
      <c r="N88" s="34"/>
      <c r="O88" s="34"/>
    </row>
    <row r="89" spans="1:169">
      <c r="A89" s="463"/>
      <c r="B89" s="452"/>
      <c r="C89" s="452"/>
      <c r="D89" s="451"/>
      <c r="E89" s="455"/>
      <c r="F89" s="453"/>
      <c r="G89" s="287"/>
      <c r="H89" s="456"/>
      <c r="I89" s="456"/>
      <c r="J89" s="456"/>
      <c r="K89" s="456"/>
      <c r="L89" s="456"/>
      <c r="M89" s="458"/>
      <c r="N89" s="34"/>
      <c r="O89" s="34"/>
    </row>
    <row r="90" spans="1:169">
      <c r="A90" s="463">
        <f>'7- Mapa Final'!A90</f>
        <v>9</v>
      </c>
      <c r="B90" s="452" t="str">
        <f>'7- Mapa Final'!B90</f>
        <v>Ofrecer, prometer, entregar, aceptar o solicitar una ventaja indebida para efectuar la asignación presupuestal</v>
      </c>
      <c r="C90" s="452" t="str">
        <f>'7- Mapa Final'!C90</f>
        <v>La asignación y modificaciones presupuestales se realizan con criterios subjetivos para satisfacer beneficios particulares evitando la aplicación de los objetivos institucionales para la distribución del presupuesto.</v>
      </c>
      <c r="D90" s="450" t="str">
        <f>'7- Mapa Final'!J90</f>
        <v>Muy Baja - 1</v>
      </c>
      <c r="E90" s="454" t="str">
        <f>'7- Mapa Final'!K90</f>
        <v>Menor - 2</v>
      </c>
      <c r="F90" s="453" t="str">
        <f>'7- Mapa Final'!M90</f>
        <v>Bajo - 2</v>
      </c>
      <c r="G90" s="287"/>
      <c r="H90" s="456"/>
      <c r="I90" s="456"/>
      <c r="J90" s="456"/>
      <c r="K90" s="456"/>
      <c r="L90" s="456"/>
      <c r="M90" s="458"/>
    </row>
    <row r="91" spans="1:169">
      <c r="A91" s="463"/>
      <c r="B91" s="452"/>
      <c r="C91" s="452"/>
      <c r="D91" s="451"/>
      <c r="E91" s="455"/>
      <c r="F91" s="453"/>
      <c r="G91" s="287"/>
      <c r="H91" s="456"/>
      <c r="I91" s="456"/>
      <c r="J91" s="456"/>
      <c r="K91" s="456"/>
      <c r="L91" s="456"/>
      <c r="M91" s="458"/>
    </row>
    <row r="92" spans="1:169">
      <c r="A92" s="463"/>
      <c r="B92" s="452"/>
      <c r="C92" s="452"/>
      <c r="D92" s="451"/>
      <c r="E92" s="455"/>
      <c r="F92" s="453"/>
      <c r="G92" s="287"/>
      <c r="H92" s="456"/>
      <c r="I92" s="456"/>
      <c r="J92" s="456"/>
      <c r="K92" s="456"/>
      <c r="L92" s="456"/>
      <c r="M92" s="458"/>
    </row>
    <row r="93" spans="1:169">
      <c r="A93" s="463"/>
      <c r="B93" s="452"/>
      <c r="C93" s="452"/>
      <c r="D93" s="451"/>
      <c r="E93" s="455"/>
      <c r="F93" s="453"/>
      <c r="G93" s="287"/>
      <c r="H93" s="456"/>
      <c r="I93" s="456"/>
      <c r="J93" s="456"/>
      <c r="K93" s="456"/>
      <c r="L93" s="456"/>
      <c r="M93" s="458"/>
    </row>
    <row r="94" spans="1:169">
      <c r="A94" s="463"/>
      <c r="B94" s="452"/>
      <c r="C94" s="452"/>
      <c r="D94" s="451"/>
      <c r="E94" s="455"/>
      <c r="F94" s="453"/>
      <c r="G94" s="287"/>
      <c r="H94" s="456"/>
      <c r="I94" s="456"/>
      <c r="J94" s="456"/>
      <c r="K94" s="456"/>
      <c r="L94" s="456"/>
      <c r="M94" s="458"/>
    </row>
    <row r="95" spans="1:169">
      <c r="A95" s="463"/>
      <c r="B95" s="452"/>
      <c r="C95" s="452"/>
      <c r="D95" s="451"/>
      <c r="E95" s="455"/>
      <c r="F95" s="453"/>
      <c r="G95" s="287"/>
      <c r="H95" s="456"/>
      <c r="I95" s="456"/>
      <c r="J95" s="456"/>
      <c r="K95" s="456"/>
      <c r="L95" s="456"/>
      <c r="M95" s="458"/>
    </row>
    <row r="96" spans="1:169">
      <c r="A96" s="463"/>
      <c r="B96" s="452"/>
      <c r="C96" s="452"/>
      <c r="D96" s="451"/>
      <c r="E96" s="455"/>
      <c r="F96" s="453"/>
      <c r="G96" s="287"/>
      <c r="H96" s="456"/>
      <c r="I96" s="456"/>
      <c r="J96" s="456"/>
      <c r="K96" s="456"/>
      <c r="L96" s="456"/>
      <c r="M96" s="458"/>
    </row>
    <row r="97" spans="1:13">
      <c r="A97" s="463"/>
      <c r="B97" s="452"/>
      <c r="C97" s="452"/>
      <c r="D97" s="451"/>
      <c r="E97" s="455"/>
      <c r="F97" s="453"/>
      <c r="G97" s="287"/>
      <c r="H97" s="456"/>
      <c r="I97" s="456"/>
      <c r="J97" s="456"/>
      <c r="K97" s="456"/>
      <c r="L97" s="456"/>
      <c r="M97" s="458"/>
    </row>
    <row r="98" spans="1:13">
      <c r="A98" s="463"/>
      <c r="B98" s="452"/>
      <c r="C98" s="452"/>
      <c r="D98" s="451"/>
      <c r="E98" s="455"/>
      <c r="F98" s="453"/>
      <c r="G98" s="287"/>
      <c r="H98" s="456"/>
      <c r="I98" s="456"/>
      <c r="J98" s="456"/>
      <c r="K98" s="456"/>
      <c r="L98" s="456"/>
      <c r="M98" s="458"/>
    </row>
    <row r="99" spans="1:13">
      <c r="A99" s="463"/>
      <c r="B99" s="452"/>
      <c r="C99" s="452"/>
      <c r="D99" s="451"/>
      <c r="E99" s="455"/>
      <c r="F99" s="453"/>
      <c r="G99" s="287"/>
      <c r="H99" s="456"/>
      <c r="I99" s="456"/>
      <c r="J99" s="456"/>
      <c r="K99" s="456"/>
      <c r="L99" s="456"/>
      <c r="M99" s="458"/>
    </row>
    <row r="100" spans="1:13">
      <c r="A100" s="463">
        <f>'7- Mapa Final'!A100</f>
        <v>10</v>
      </c>
      <c r="B100" s="452" t="str">
        <f>'7- Mapa Final'!B100</f>
        <v>Ofrecer, prometer, entregar, aceptar o solicitar una ventaja indebida para tramitar cuentas sin el lleno de requisitos contractuales o aplicar erradamente deducciones.</v>
      </c>
      <c r="C100" s="452" t="str">
        <f>'7- Mapa Final'!C100</f>
        <v>Omitir la verificación de los documentos requeridos para tramitar la obligación, o elaborar la abligación sin los descuentos establecidos en la ley, o demorar la elaboración del documento de manera injustificada</v>
      </c>
      <c r="D100" s="450" t="str">
        <f>'7- Mapa Final'!J100</f>
        <v>Muy Baja - 1</v>
      </c>
      <c r="E100" s="454" t="str">
        <f>'7- Mapa Final'!K100</f>
        <v>Menor - 2</v>
      </c>
      <c r="F100" s="453" t="str">
        <f>'7- Mapa Final'!M100</f>
        <v>Bajo - 2</v>
      </c>
      <c r="G100" s="287"/>
      <c r="H100" s="456"/>
      <c r="I100" s="456"/>
      <c r="J100" s="456"/>
      <c r="K100" s="456"/>
      <c r="L100" s="456"/>
      <c r="M100" s="458"/>
    </row>
    <row r="101" spans="1:13">
      <c r="A101" s="463"/>
      <c r="B101" s="452"/>
      <c r="C101" s="452"/>
      <c r="D101" s="451"/>
      <c r="E101" s="455"/>
      <c r="F101" s="453"/>
      <c r="G101" s="287"/>
      <c r="H101" s="456"/>
      <c r="I101" s="456"/>
      <c r="J101" s="456"/>
      <c r="K101" s="456"/>
      <c r="L101" s="456"/>
      <c r="M101" s="458"/>
    </row>
    <row r="102" spans="1:13">
      <c r="A102" s="463"/>
      <c r="B102" s="452"/>
      <c r="C102" s="452"/>
      <c r="D102" s="451"/>
      <c r="E102" s="455"/>
      <c r="F102" s="453"/>
      <c r="G102" s="287"/>
      <c r="H102" s="456"/>
      <c r="I102" s="456"/>
      <c r="J102" s="456"/>
      <c r="K102" s="456"/>
      <c r="L102" s="456"/>
      <c r="M102" s="458"/>
    </row>
    <row r="103" spans="1:13">
      <c r="A103" s="463"/>
      <c r="B103" s="452"/>
      <c r="C103" s="452"/>
      <c r="D103" s="451"/>
      <c r="E103" s="455"/>
      <c r="F103" s="453"/>
      <c r="G103" s="287"/>
      <c r="H103" s="456"/>
      <c r="I103" s="456"/>
      <c r="J103" s="456"/>
      <c r="K103" s="456"/>
      <c r="L103" s="456"/>
      <c r="M103" s="458"/>
    </row>
    <row r="104" spans="1:13">
      <c r="A104" s="463"/>
      <c r="B104" s="452"/>
      <c r="C104" s="452"/>
      <c r="D104" s="451"/>
      <c r="E104" s="455"/>
      <c r="F104" s="453"/>
      <c r="G104" s="287"/>
      <c r="H104" s="456"/>
      <c r="I104" s="456"/>
      <c r="J104" s="456"/>
      <c r="K104" s="456"/>
      <c r="L104" s="456"/>
      <c r="M104" s="458"/>
    </row>
    <row r="105" spans="1:13">
      <c r="A105" s="463"/>
      <c r="B105" s="452"/>
      <c r="C105" s="452"/>
      <c r="D105" s="451"/>
      <c r="E105" s="455"/>
      <c r="F105" s="453"/>
      <c r="G105" s="287"/>
      <c r="H105" s="456"/>
      <c r="I105" s="456"/>
      <c r="J105" s="456"/>
      <c r="K105" s="456"/>
      <c r="L105" s="456"/>
      <c r="M105" s="458"/>
    </row>
    <row r="106" spans="1:13">
      <c r="A106" s="463"/>
      <c r="B106" s="452"/>
      <c r="C106" s="452"/>
      <c r="D106" s="451"/>
      <c r="E106" s="455"/>
      <c r="F106" s="453"/>
      <c r="G106" s="287"/>
      <c r="H106" s="456"/>
      <c r="I106" s="456"/>
      <c r="J106" s="456"/>
      <c r="K106" s="456"/>
      <c r="L106" s="456"/>
      <c r="M106" s="458"/>
    </row>
    <row r="107" spans="1:13">
      <c r="A107" s="463"/>
      <c r="B107" s="452"/>
      <c r="C107" s="452"/>
      <c r="D107" s="451"/>
      <c r="E107" s="455"/>
      <c r="F107" s="453"/>
      <c r="G107" s="287"/>
      <c r="H107" s="456"/>
      <c r="I107" s="456"/>
      <c r="J107" s="456"/>
      <c r="K107" s="456"/>
      <c r="L107" s="456"/>
      <c r="M107" s="458"/>
    </row>
    <row r="108" spans="1:13">
      <c r="A108" s="463"/>
      <c r="B108" s="452"/>
      <c r="C108" s="452"/>
      <c r="D108" s="451"/>
      <c r="E108" s="455"/>
      <c r="F108" s="453"/>
      <c r="G108" s="287"/>
      <c r="H108" s="456"/>
      <c r="I108" s="456"/>
      <c r="J108" s="456"/>
      <c r="K108" s="456"/>
      <c r="L108" s="456"/>
      <c r="M108" s="458"/>
    </row>
    <row r="109" spans="1:13">
      <c r="A109" s="463"/>
      <c r="B109" s="452"/>
      <c r="C109" s="452"/>
      <c r="D109" s="451"/>
      <c r="E109" s="455"/>
      <c r="F109" s="453"/>
      <c r="G109" s="287"/>
      <c r="H109" s="456"/>
      <c r="I109" s="456"/>
      <c r="J109" s="456"/>
      <c r="K109" s="456"/>
      <c r="L109" s="456"/>
      <c r="M109" s="458"/>
    </row>
    <row r="110" spans="1:13">
      <c r="A110" s="463">
        <f>'7- Mapa Final'!A110</f>
        <v>11</v>
      </c>
      <c r="B110" s="452" t="str">
        <f>'7- Mapa Final'!B110</f>
        <v>Ofrecer, prometer, entregar, aceptar o solicitar una ventaja indebida para girar un cheque a un beneficiario diferente al que corresponde.</v>
      </c>
      <c r="C110" s="452" t="str">
        <f>'7- Mapa Final'!C110</f>
        <v xml:space="preserve">Utilizar los giros recibidos del Ministerio de Hacienda para beneficiar a un tercero. </v>
      </c>
      <c r="D110" s="450" t="str">
        <f>'7- Mapa Final'!J110</f>
        <v>Muy Baja - 1</v>
      </c>
      <c r="E110" s="454" t="str">
        <f>'7- Mapa Final'!K110</f>
        <v>Menor - 2</v>
      </c>
      <c r="F110" s="453" t="str">
        <f>'7- Mapa Final'!M110</f>
        <v>Bajo - 2</v>
      </c>
      <c r="G110" s="287"/>
      <c r="H110" s="456"/>
      <c r="I110" s="456"/>
      <c r="J110" s="456"/>
      <c r="K110" s="456"/>
      <c r="L110" s="456"/>
      <c r="M110" s="458"/>
    </row>
    <row r="111" spans="1:13">
      <c r="A111" s="463"/>
      <c r="B111" s="452"/>
      <c r="C111" s="452"/>
      <c r="D111" s="451"/>
      <c r="E111" s="455"/>
      <c r="F111" s="453"/>
      <c r="G111" s="287"/>
      <c r="H111" s="456"/>
      <c r="I111" s="456"/>
      <c r="J111" s="456"/>
      <c r="K111" s="456"/>
      <c r="L111" s="456"/>
      <c r="M111" s="458"/>
    </row>
    <row r="112" spans="1:13">
      <c r="A112" s="463"/>
      <c r="B112" s="452"/>
      <c r="C112" s="452"/>
      <c r="D112" s="451"/>
      <c r="E112" s="455"/>
      <c r="F112" s="453"/>
      <c r="G112" s="287"/>
      <c r="H112" s="456"/>
      <c r="I112" s="456"/>
      <c r="J112" s="456"/>
      <c r="K112" s="456"/>
      <c r="L112" s="456"/>
      <c r="M112" s="458"/>
    </row>
    <row r="113" spans="1:13">
      <c r="A113" s="463"/>
      <c r="B113" s="452"/>
      <c r="C113" s="452"/>
      <c r="D113" s="451"/>
      <c r="E113" s="455"/>
      <c r="F113" s="453"/>
      <c r="G113" s="287"/>
      <c r="H113" s="456"/>
      <c r="I113" s="456"/>
      <c r="J113" s="456"/>
      <c r="K113" s="456"/>
      <c r="L113" s="456"/>
      <c r="M113" s="458"/>
    </row>
    <row r="114" spans="1:13">
      <c r="A114" s="463"/>
      <c r="B114" s="452"/>
      <c r="C114" s="452"/>
      <c r="D114" s="451"/>
      <c r="E114" s="455"/>
      <c r="F114" s="453"/>
      <c r="G114" s="287"/>
      <c r="H114" s="456"/>
      <c r="I114" s="456"/>
      <c r="J114" s="456"/>
      <c r="K114" s="456"/>
      <c r="L114" s="456"/>
      <c r="M114" s="458"/>
    </row>
    <row r="115" spans="1:13">
      <c r="A115" s="463"/>
      <c r="B115" s="452"/>
      <c r="C115" s="452"/>
      <c r="D115" s="451"/>
      <c r="E115" s="455"/>
      <c r="F115" s="453"/>
      <c r="G115" s="287"/>
      <c r="H115" s="456"/>
      <c r="I115" s="456"/>
      <c r="J115" s="456"/>
      <c r="K115" s="456"/>
      <c r="L115" s="456"/>
      <c r="M115" s="458"/>
    </row>
    <row r="116" spans="1:13">
      <c r="A116" s="463"/>
      <c r="B116" s="452"/>
      <c r="C116" s="452"/>
      <c r="D116" s="451"/>
      <c r="E116" s="455"/>
      <c r="F116" s="453"/>
      <c r="G116" s="287"/>
      <c r="H116" s="456"/>
      <c r="I116" s="456"/>
      <c r="J116" s="456"/>
      <c r="K116" s="456"/>
      <c r="L116" s="456"/>
      <c r="M116" s="458"/>
    </row>
    <row r="117" spans="1:13">
      <c r="A117" s="463"/>
      <c r="B117" s="452"/>
      <c r="C117" s="452"/>
      <c r="D117" s="451"/>
      <c r="E117" s="455"/>
      <c r="F117" s="453"/>
      <c r="G117" s="287"/>
      <c r="H117" s="456"/>
      <c r="I117" s="456"/>
      <c r="J117" s="456"/>
      <c r="K117" s="456"/>
      <c r="L117" s="456"/>
      <c r="M117" s="458"/>
    </row>
    <row r="118" spans="1:13">
      <c r="A118" s="463"/>
      <c r="B118" s="452"/>
      <c r="C118" s="452"/>
      <c r="D118" s="451"/>
      <c r="E118" s="455"/>
      <c r="F118" s="453"/>
      <c r="G118" s="287"/>
      <c r="H118" s="456"/>
      <c r="I118" s="456"/>
      <c r="J118" s="456"/>
      <c r="K118" s="456"/>
      <c r="L118" s="456"/>
      <c r="M118" s="458"/>
    </row>
    <row r="119" spans="1:13">
      <c r="A119" s="463"/>
      <c r="B119" s="452"/>
      <c r="C119" s="452"/>
      <c r="D119" s="451"/>
      <c r="E119" s="455"/>
      <c r="F119" s="453"/>
      <c r="G119" s="287"/>
      <c r="H119" s="456"/>
      <c r="I119" s="456"/>
      <c r="J119" s="456"/>
      <c r="K119" s="456"/>
      <c r="L119" s="456"/>
      <c r="M119" s="458"/>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67" priority="203" operator="containsText" text="3- Moderado">
      <formula>NOT(ISERROR(SEARCH("3- Moderado",A7)))</formula>
    </cfRule>
    <cfRule type="containsText" dxfId="66" priority="204" operator="containsText" text="6- Moderado">
      <formula>NOT(ISERROR(SEARCH("6- Moderado",A7)))</formula>
    </cfRule>
    <cfRule type="containsText" dxfId="65" priority="205" operator="containsText" text="4- Moderado">
      <formula>NOT(ISERROR(SEARCH("4- Moderado",A7)))</formula>
    </cfRule>
    <cfRule type="containsText" dxfId="64" priority="206" operator="containsText" text="3- Bajo">
      <formula>NOT(ISERROR(SEARCH("3- Bajo",A7)))</formula>
    </cfRule>
    <cfRule type="containsText" dxfId="63" priority="207" operator="containsText" text="4- Bajo">
      <formula>NOT(ISERROR(SEARCH("4- Bajo",A7)))</formula>
    </cfRule>
    <cfRule type="containsText" dxfId="62" priority="208" operator="containsText" text="1- Bajo">
      <formula>NOT(ISERROR(SEARCH("1- Bajo",A7)))</formula>
    </cfRule>
  </conditionalFormatting>
  <conditionalFormatting sqref="A10:E10 A20:E20">
    <cfRule type="containsText" dxfId="61" priority="197" operator="containsText" text="3- Moderado">
      <formula>NOT(ISERROR(SEARCH("3- Moderado",A10)))</formula>
    </cfRule>
    <cfRule type="containsText" dxfId="60" priority="198" operator="containsText" text="6- Moderado">
      <formula>NOT(ISERROR(SEARCH("6- Moderado",A10)))</formula>
    </cfRule>
    <cfRule type="containsText" dxfId="59" priority="199" operator="containsText" text="4- Moderado">
      <formula>NOT(ISERROR(SEARCH("4- Moderado",A10)))</formula>
    </cfRule>
    <cfRule type="containsText" dxfId="58" priority="200" operator="containsText" text="3- Bajo">
      <formula>NOT(ISERROR(SEARCH("3- Bajo",A10)))</formula>
    </cfRule>
    <cfRule type="containsText" dxfId="57" priority="201" operator="containsText" text="4- Bajo">
      <formula>NOT(ISERROR(SEARCH("4- Bajo",A10)))</formula>
    </cfRule>
    <cfRule type="containsText" dxfId="56" priority="202" operator="containsText" text="1- Bajo">
      <formula>NOT(ISERROR(SEARCH("1- Bajo",A10)))</formula>
    </cfRule>
  </conditionalFormatting>
  <conditionalFormatting sqref="A30:E30">
    <cfRule type="containsText" dxfId="55" priority="151" operator="containsText" text="3- Moderado">
      <formula>NOT(ISERROR(SEARCH("3- Moderado",A30)))</formula>
    </cfRule>
    <cfRule type="containsText" dxfId="54" priority="152" operator="containsText" text="6- Moderado">
      <formula>NOT(ISERROR(SEARCH("6- Moderado",A30)))</formula>
    </cfRule>
    <cfRule type="containsText" dxfId="53" priority="153" operator="containsText" text="4- Moderado">
      <formula>NOT(ISERROR(SEARCH("4- Moderado",A30)))</formula>
    </cfRule>
    <cfRule type="containsText" dxfId="52" priority="154" operator="containsText" text="3- Bajo">
      <formula>NOT(ISERROR(SEARCH("3- Bajo",A30)))</formula>
    </cfRule>
    <cfRule type="containsText" dxfId="51" priority="155" operator="containsText" text="4- Bajo">
      <formula>NOT(ISERROR(SEARCH("4- Bajo",A30)))</formula>
    </cfRule>
    <cfRule type="containsText" dxfId="50" priority="156" operator="containsText" text="1- Bajo">
      <formula>NOT(ISERROR(SEARCH("1- Bajo",A30)))</formula>
    </cfRule>
  </conditionalFormatting>
  <conditionalFormatting sqref="A40:E40">
    <cfRule type="containsText" dxfId="49" priority="123" operator="containsText" text="3- Moderado">
      <formula>NOT(ISERROR(SEARCH("3- Moderado",A40)))</formula>
    </cfRule>
    <cfRule type="containsText" dxfId="48" priority="124" operator="containsText" text="6- Moderado">
      <formula>NOT(ISERROR(SEARCH("6- Moderado",A40)))</formula>
    </cfRule>
    <cfRule type="containsText" dxfId="47" priority="125" operator="containsText" text="4- Moderado">
      <formula>NOT(ISERROR(SEARCH("4- Moderado",A40)))</formula>
    </cfRule>
    <cfRule type="containsText" dxfId="46" priority="126" operator="containsText" text="3- Bajo">
      <formula>NOT(ISERROR(SEARCH("3- Bajo",A40)))</formula>
    </cfRule>
    <cfRule type="containsText" dxfId="45" priority="127" operator="containsText" text="4- Bajo">
      <formula>NOT(ISERROR(SEARCH("4- Bajo",A40)))</formula>
    </cfRule>
    <cfRule type="containsText" dxfId="44" priority="128" operator="containsText" text="1- Bajo">
      <formula>NOT(ISERROR(SEARCH("1- Bajo",A40)))</formula>
    </cfRule>
  </conditionalFormatting>
  <conditionalFormatting sqref="A50:E50">
    <cfRule type="containsText" dxfId="43" priority="95" operator="containsText" text="3- Moderado">
      <formula>NOT(ISERROR(SEARCH("3- Moderado",A50)))</formula>
    </cfRule>
    <cfRule type="containsText" dxfId="42" priority="96" operator="containsText" text="6- Moderado">
      <formula>NOT(ISERROR(SEARCH("6- Moderado",A50)))</formula>
    </cfRule>
    <cfRule type="containsText" dxfId="41" priority="97" operator="containsText" text="4- Moderado">
      <formula>NOT(ISERROR(SEARCH("4- Moderado",A50)))</formula>
    </cfRule>
    <cfRule type="containsText" dxfId="40" priority="98" operator="containsText" text="3- Bajo">
      <formula>NOT(ISERROR(SEARCH("3- Bajo",A50)))</formula>
    </cfRule>
    <cfRule type="containsText" dxfId="39" priority="99" operator="containsText" text="4- Bajo">
      <formula>NOT(ISERROR(SEARCH("4- Bajo",A50)))</formula>
    </cfRule>
    <cfRule type="containsText" dxfId="38" priority="100" operator="containsText" text="1- Bajo">
      <formula>NOT(ISERROR(SEARCH("1- Bajo",A50)))</formula>
    </cfRule>
  </conditionalFormatting>
  <conditionalFormatting sqref="A60:E60 A70:E70 A80:E80 A90:E90 A100:E100 A110:E110">
    <cfRule type="containsText" dxfId="37" priority="67" operator="containsText" text="3- Moderado">
      <formula>NOT(ISERROR(SEARCH("3- Moderado",A60)))</formula>
    </cfRule>
    <cfRule type="containsText" dxfId="36" priority="68" operator="containsText" text="6- Moderado">
      <formula>NOT(ISERROR(SEARCH("6- Moderado",A60)))</formula>
    </cfRule>
    <cfRule type="containsText" dxfId="35" priority="69" operator="containsText" text="4- Moderado">
      <formula>NOT(ISERROR(SEARCH("4- Moderado",A60)))</formula>
    </cfRule>
    <cfRule type="containsText" dxfId="34" priority="70" operator="containsText" text="3- Bajo">
      <formula>NOT(ISERROR(SEARCH("3- Bajo",A60)))</formula>
    </cfRule>
    <cfRule type="containsText" dxfId="33" priority="71" operator="containsText" text="4- Bajo">
      <formula>NOT(ISERROR(SEARCH("4- Bajo",A60)))</formula>
    </cfRule>
    <cfRule type="containsText" dxfId="32"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11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1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1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G10:G119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2024-03-22T17:05:09Z</dcterms:modified>
</cp:coreProperties>
</file>